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hvsrvfiles03\dla\04) Cellule_des_achats\ACHAT PRESTATIONS GENERALES\MAUD\MARCHE EN COURS\NETTOYAGE ET BIO NETTOYAGE\MARCHE LE VESINET\3- DCE\DCE travail\"/>
    </mc:Choice>
  </mc:AlternateContent>
  <bookViews>
    <workbookView xWindow="0" yWindow="0" windowWidth="22980" windowHeight="8400" tabRatio="828"/>
  </bookViews>
  <sheets>
    <sheet name="DPGF" sheetId="2" r:id="rId1"/>
    <sheet name="BPU Vésinet" sheetId="7" r:id="rId2"/>
    <sheet name="DQE" sheetId="8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2" l="1"/>
  <c r="D53" i="7" l="1"/>
  <c r="E68" i="8" l="1"/>
  <c r="F68" i="8"/>
  <c r="G68" i="8"/>
  <c r="H68" i="8"/>
  <c r="I68" i="8"/>
  <c r="E69" i="8"/>
  <c r="F69" i="8"/>
  <c r="G69" i="8"/>
  <c r="H69" i="8"/>
  <c r="I69" i="8"/>
  <c r="I67" i="8"/>
  <c r="H67" i="8"/>
  <c r="G67" i="8"/>
  <c r="F67" i="8"/>
  <c r="E67" i="8"/>
  <c r="E31" i="8"/>
  <c r="F31" i="8"/>
  <c r="G31" i="8"/>
  <c r="H31" i="8"/>
  <c r="I31" i="8"/>
  <c r="E32" i="8"/>
  <c r="F32" i="8"/>
  <c r="G32" i="8"/>
  <c r="H32" i="8"/>
  <c r="I32" i="8"/>
  <c r="E33" i="8"/>
  <c r="F33" i="8"/>
  <c r="G33" i="8"/>
  <c r="H33" i="8"/>
  <c r="I33" i="8"/>
  <c r="E34" i="8"/>
  <c r="F34" i="8"/>
  <c r="G34" i="8"/>
  <c r="H34" i="8"/>
  <c r="I34" i="8"/>
  <c r="E35" i="8"/>
  <c r="F35" i="8"/>
  <c r="G35" i="8"/>
  <c r="H35" i="8"/>
  <c r="I35" i="8"/>
  <c r="E36" i="8"/>
  <c r="F36" i="8"/>
  <c r="G36" i="8"/>
  <c r="H36" i="8"/>
  <c r="I36" i="8"/>
  <c r="E37" i="8"/>
  <c r="F37" i="8"/>
  <c r="G37" i="8"/>
  <c r="H37" i="8"/>
  <c r="I37" i="8"/>
  <c r="E38" i="8"/>
  <c r="F38" i="8"/>
  <c r="G38" i="8"/>
  <c r="H38" i="8"/>
  <c r="I38" i="8"/>
  <c r="E39" i="8"/>
  <c r="F39" i="8"/>
  <c r="G39" i="8"/>
  <c r="H39" i="8"/>
  <c r="I39" i="8"/>
  <c r="E40" i="8"/>
  <c r="F40" i="8"/>
  <c r="G40" i="8"/>
  <c r="H40" i="8"/>
  <c r="I40" i="8"/>
  <c r="E41" i="8"/>
  <c r="F41" i="8"/>
  <c r="G41" i="8"/>
  <c r="H41" i="8"/>
  <c r="I41" i="8"/>
  <c r="E42" i="8"/>
  <c r="F42" i="8"/>
  <c r="G42" i="8"/>
  <c r="H42" i="8"/>
  <c r="I42" i="8"/>
  <c r="E43" i="8"/>
  <c r="F43" i="8"/>
  <c r="G43" i="8"/>
  <c r="H43" i="8"/>
  <c r="I43" i="8"/>
  <c r="E44" i="8"/>
  <c r="F44" i="8"/>
  <c r="G44" i="8"/>
  <c r="H44" i="8"/>
  <c r="I44" i="8"/>
  <c r="E45" i="8"/>
  <c r="F45" i="8"/>
  <c r="G45" i="8"/>
  <c r="H45" i="8"/>
  <c r="I45" i="8"/>
  <c r="E46" i="8"/>
  <c r="F46" i="8"/>
  <c r="G46" i="8"/>
  <c r="H46" i="8"/>
  <c r="I46" i="8"/>
  <c r="E47" i="8"/>
  <c r="F47" i="8"/>
  <c r="G47" i="8"/>
  <c r="H47" i="8"/>
  <c r="I47" i="8"/>
  <c r="E51" i="8"/>
  <c r="F51" i="8"/>
  <c r="G51" i="8"/>
  <c r="H51" i="8"/>
  <c r="I51" i="8"/>
  <c r="E52" i="8"/>
  <c r="F52" i="8"/>
  <c r="G52" i="8"/>
  <c r="H52" i="8"/>
  <c r="I52" i="8"/>
  <c r="E53" i="8"/>
  <c r="F53" i="8"/>
  <c r="G53" i="8"/>
  <c r="H53" i="8"/>
  <c r="I53" i="8"/>
  <c r="E54" i="8"/>
  <c r="F54" i="8"/>
  <c r="G54" i="8"/>
  <c r="H54" i="8"/>
  <c r="I54" i="8"/>
  <c r="E55" i="8"/>
  <c r="F55" i="8"/>
  <c r="G55" i="8"/>
  <c r="H55" i="8"/>
  <c r="I55" i="8"/>
  <c r="E56" i="8"/>
  <c r="F56" i="8"/>
  <c r="G56" i="8"/>
  <c r="H56" i="8"/>
  <c r="I56" i="8"/>
  <c r="E57" i="8"/>
  <c r="F57" i="8"/>
  <c r="G57" i="8"/>
  <c r="H57" i="8"/>
  <c r="I57" i="8"/>
  <c r="E58" i="8"/>
  <c r="F58" i="8"/>
  <c r="G58" i="8"/>
  <c r="H58" i="8"/>
  <c r="I58" i="8"/>
  <c r="E59" i="8"/>
  <c r="F59" i="8"/>
  <c r="G59" i="8"/>
  <c r="H59" i="8"/>
  <c r="I59" i="8"/>
  <c r="E60" i="8"/>
  <c r="F60" i="8"/>
  <c r="G60" i="8"/>
  <c r="H60" i="8"/>
  <c r="I60" i="8"/>
  <c r="E61" i="8"/>
  <c r="F61" i="8"/>
  <c r="G61" i="8"/>
  <c r="H61" i="8"/>
  <c r="I61" i="8"/>
  <c r="E62" i="8"/>
  <c r="F62" i="8"/>
  <c r="G62" i="8"/>
  <c r="H62" i="8"/>
  <c r="I62" i="8"/>
  <c r="E63" i="8"/>
  <c r="F63" i="8"/>
  <c r="G63" i="8"/>
  <c r="H63" i="8"/>
  <c r="I63" i="8"/>
  <c r="E64" i="8"/>
  <c r="F64" i="8"/>
  <c r="G64" i="8"/>
  <c r="H64" i="8"/>
  <c r="I64" i="8"/>
  <c r="I50" i="8"/>
  <c r="H50" i="8"/>
  <c r="G50" i="8"/>
  <c r="F50" i="8"/>
  <c r="E50" i="8"/>
  <c r="I30" i="8"/>
  <c r="H30" i="8"/>
  <c r="G30" i="8"/>
  <c r="F30" i="8"/>
  <c r="E30" i="8"/>
  <c r="E26" i="8"/>
  <c r="F26" i="8"/>
  <c r="G26" i="8"/>
  <c r="H26" i="8"/>
  <c r="I26" i="8"/>
  <c r="E27" i="8"/>
  <c r="F27" i="8"/>
  <c r="G27" i="8"/>
  <c r="H27" i="8"/>
  <c r="I27" i="8"/>
  <c r="I25" i="8"/>
  <c r="H25" i="8"/>
  <c r="G25" i="8"/>
  <c r="F25" i="8"/>
  <c r="E25" i="8"/>
  <c r="F22" i="8"/>
  <c r="I22" i="8"/>
  <c r="H22" i="8"/>
  <c r="G22" i="8"/>
  <c r="E22" i="8"/>
  <c r="J68" i="8"/>
  <c r="J69" i="8"/>
  <c r="J67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5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30" i="8"/>
  <c r="J26" i="8"/>
  <c r="J27" i="8"/>
  <c r="J25" i="8"/>
  <c r="J22" i="8"/>
  <c r="C68" i="8"/>
  <c r="D68" i="8" s="1"/>
  <c r="C69" i="8"/>
  <c r="D69" i="8" s="1"/>
  <c r="C67" i="8"/>
  <c r="D67" i="8" s="1"/>
  <c r="C51" i="8"/>
  <c r="D51" i="8" s="1"/>
  <c r="C52" i="8"/>
  <c r="D52" i="8" s="1"/>
  <c r="C53" i="8"/>
  <c r="D53" i="8" s="1"/>
  <c r="C54" i="8"/>
  <c r="D54" i="8" s="1"/>
  <c r="C55" i="8"/>
  <c r="D55" i="8" s="1"/>
  <c r="C56" i="8"/>
  <c r="D56" i="8" s="1"/>
  <c r="C57" i="8"/>
  <c r="D57" i="8" s="1"/>
  <c r="C58" i="8"/>
  <c r="D58" i="8" s="1"/>
  <c r="C59" i="8"/>
  <c r="D59" i="8" s="1"/>
  <c r="C60" i="8"/>
  <c r="D60" i="8" s="1"/>
  <c r="C61" i="8"/>
  <c r="D61" i="8" s="1"/>
  <c r="C62" i="8"/>
  <c r="D62" i="8" s="1"/>
  <c r="C63" i="8"/>
  <c r="D63" i="8" s="1"/>
  <c r="C64" i="8"/>
  <c r="D64" i="8" s="1"/>
  <c r="C50" i="8"/>
  <c r="D50" i="8" s="1"/>
  <c r="C31" i="8"/>
  <c r="D31" i="8" s="1"/>
  <c r="C32" i="8"/>
  <c r="D32" i="8" s="1"/>
  <c r="C33" i="8"/>
  <c r="D33" i="8" s="1"/>
  <c r="C34" i="8"/>
  <c r="D34" i="8" s="1"/>
  <c r="C35" i="8"/>
  <c r="D35" i="8" s="1"/>
  <c r="C36" i="8"/>
  <c r="D36" i="8" s="1"/>
  <c r="C37" i="8"/>
  <c r="D37" i="8" s="1"/>
  <c r="C38" i="8"/>
  <c r="D38" i="8" s="1"/>
  <c r="C39" i="8"/>
  <c r="D39" i="8" s="1"/>
  <c r="C40" i="8"/>
  <c r="D40" i="8" s="1"/>
  <c r="C41" i="8"/>
  <c r="D41" i="8" s="1"/>
  <c r="C42" i="8"/>
  <c r="D42" i="8" s="1"/>
  <c r="C43" i="8"/>
  <c r="D43" i="8" s="1"/>
  <c r="C44" i="8"/>
  <c r="D44" i="8" s="1"/>
  <c r="C45" i="8"/>
  <c r="D45" i="8" s="1"/>
  <c r="C46" i="8"/>
  <c r="D46" i="8" s="1"/>
  <c r="C47" i="8"/>
  <c r="D47" i="8" s="1"/>
  <c r="C30" i="8"/>
  <c r="D30" i="8" s="1"/>
  <c r="C26" i="8"/>
  <c r="D26" i="8" s="1"/>
  <c r="C27" i="8"/>
  <c r="D27" i="8" s="1"/>
  <c r="C25" i="8"/>
  <c r="D25" i="8" s="1"/>
  <c r="C22" i="8"/>
  <c r="D22" i="8" s="1"/>
  <c r="D15" i="7"/>
  <c r="D16" i="7"/>
  <c r="D28" i="7"/>
  <c r="D29" i="7"/>
  <c r="D30" i="7"/>
  <c r="D31" i="7"/>
  <c r="D32" i="7"/>
  <c r="D33" i="7"/>
  <c r="D34" i="7"/>
  <c r="D38" i="7"/>
  <c r="D39" i="7"/>
  <c r="D40" i="7"/>
  <c r="D41" i="7"/>
  <c r="D42" i="7"/>
  <c r="D43" i="7"/>
  <c r="D44" i="7"/>
  <c r="D37" i="7"/>
  <c r="K74" i="2"/>
  <c r="I74" i="2"/>
  <c r="I57" i="2"/>
  <c r="G57" i="2"/>
  <c r="K35" i="2"/>
  <c r="J35" i="2"/>
  <c r="F57" i="2"/>
  <c r="E57" i="2"/>
  <c r="K47" i="8" l="1"/>
  <c r="K33" i="8"/>
  <c r="K53" i="8"/>
  <c r="K52" i="8"/>
  <c r="M50" i="8"/>
  <c r="K43" i="8"/>
  <c r="K64" i="8"/>
  <c r="N67" i="8"/>
  <c r="K42" i="8"/>
  <c r="K63" i="8"/>
  <c r="M69" i="8"/>
  <c r="N25" i="8"/>
  <c r="N26" i="8"/>
  <c r="K56" i="8"/>
  <c r="M55" i="8"/>
  <c r="N62" i="8"/>
  <c r="K40" i="8"/>
  <c r="M39" i="8"/>
  <c r="K37" i="8"/>
  <c r="K58" i="8"/>
  <c r="K36" i="8"/>
  <c r="M35" i="8"/>
  <c r="K41" i="8"/>
  <c r="K68" i="8"/>
  <c r="N22" i="8"/>
  <c r="K59" i="8"/>
  <c r="N47" i="8"/>
  <c r="L43" i="8"/>
  <c r="N42" i="8"/>
  <c r="L42" i="8"/>
  <c r="N63" i="8"/>
  <c r="L62" i="8"/>
  <c r="K62" i="8"/>
  <c r="N56" i="8"/>
  <c r="N54" i="8"/>
  <c r="M44" i="8"/>
  <c r="M43" i="8"/>
  <c r="M42" i="8"/>
  <c r="L64" i="8"/>
  <c r="N51" i="8"/>
  <c r="L68" i="8"/>
  <c r="L60" i="8"/>
  <c r="K60" i="8"/>
  <c r="M56" i="8"/>
  <c r="L39" i="8"/>
  <c r="L55" i="8"/>
  <c r="K39" i="8"/>
  <c r="K55" i="8"/>
  <c r="M30" i="8"/>
  <c r="M63" i="8"/>
  <c r="M51" i="8"/>
  <c r="N30" i="8"/>
  <c r="L63" i="8"/>
  <c r="L69" i="8"/>
  <c r="K69" i="8"/>
  <c r="N44" i="8"/>
  <c r="N68" i="8"/>
  <c r="N37" i="8"/>
  <c r="L37" i="8"/>
  <c r="M58" i="8"/>
  <c r="L27" i="8"/>
  <c r="L41" i="8"/>
  <c r="L50" i="8"/>
  <c r="L58" i="8"/>
  <c r="M37" i="8"/>
  <c r="L36" i="8"/>
  <c r="N35" i="8"/>
  <c r="K25" i="8"/>
  <c r="L34" i="8"/>
  <c r="K26" i="8"/>
  <c r="K34" i="8"/>
  <c r="K27" i="8"/>
  <c r="N33" i="8"/>
  <c r="N58" i="8"/>
  <c r="N27" i="8"/>
  <c r="N41" i="8"/>
  <c r="K50" i="8"/>
  <c r="M64" i="8"/>
  <c r="L57" i="8"/>
  <c r="L53" i="8"/>
  <c r="L51" i="8"/>
  <c r="L25" i="8"/>
  <c r="M47" i="8"/>
  <c r="K44" i="8"/>
  <c r="M40" i="8"/>
  <c r="M33" i="8"/>
  <c r="N50" i="8"/>
  <c r="M61" i="8"/>
  <c r="M54" i="8"/>
  <c r="K51" i="8"/>
  <c r="L44" i="8"/>
  <c r="N40" i="8"/>
  <c r="N61" i="8"/>
  <c r="M25" i="8"/>
  <c r="L47" i="8"/>
  <c r="N43" i="8"/>
  <c r="L40" i="8"/>
  <c r="N36" i="8"/>
  <c r="L33" i="8"/>
  <c r="N64" i="8"/>
  <c r="L61" i="8"/>
  <c r="N57" i="8"/>
  <c r="L54" i="8"/>
  <c r="K67" i="8"/>
  <c r="M36" i="8"/>
  <c r="K61" i="8"/>
  <c r="M57" i="8"/>
  <c r="K54" i="8"/>
  <c r="L67" i="8"/>
  <c r="M67" i="8"/>
  <c r="N46" i="8"/>
  <c r="N39" i="8"/>
  <c r="N32" i="8"/>
  <c r="N60" i="8"/>
  <c r="N53" i="8"/>
  <c r="M27" i="8"/>
  <c r="M46" i="8"/>
  <c r="M32" i="8"/>
  <c r="M60" i="8"/>
  <c r="K57" i="8"/>
  <c r="M53" i="8"/>
  <c r="N69" i="8"/>
  <c r="L32" i="8"/>
  <c r="L46" i="8"/>
  <c r="K46" i="8"/>
  <c r="K32" i="8"/>
  <c r="K22" i="8"/>
  <c r="M26" i="8"/>
  <c r="N45" i="8"/>
  <c r="N38" i="8"/>
  <c r="L35" i="8"/>
  <c r="N31" i="8"/>
  <c r="N59" i="8"/>
  <c r="L56" i="8"/>
  <c r="N52" i="8"/>
  <c r="L22" i="8"/>
  <c r="L26" i="8"/>
  <c r="M45" i="8"/>
  <c r="M38" i="8"/>
  <c r="K35" i="8"/>
  <c r="M31" i="8"/>
  <c r="M59" i="8"/>
  <c r="M52" i="8"/>
  <c r="M22" i="8"/>
  <c r="K30" i="8"/>
  <c r="L45" i="8"/>
  <c r="L38" i="8"/>
  <c r="N34" i="8"/>
  <c r="L31" i="8"/>
  <c r="L59" i="8"/>
  <c r="N55" i="8"/>
  <c r="L52" i="8"/>
  <c r="L30" i="8"/>
  <c r="K45" i="8"/>
  <c r="M41" i="8"/>
  <c r="K38" i="8"/>
  <c r="M34" i="8"/>
  <c r="K31" i="8"/>
  <c r="M62" i="8"/>
  <c r="M68" i="8"/>
  <c r="H74" i="2"/>
  <c r="O47" i="8" l="1"/>
  <c r="P47" i="8" s="1"/>
  <c r="O35" i="8"/>
  <c r="P35" i="8" s="1"/>
  <c r="O40" i="8"/>
  <c r="P40" i="8" s="1"/>
  <c r="O52" i="8"/>
  <c r="P52" i="8" s="1"/>
  <c r="O36" i="8"/>
  <c r="P36" i="8" s="1"/>
  <c r="O59" i="8"/>
  <c r="P59" i="8" s="1"/>
  <c r="O54" i="8"/>
  <c r="P54" i="8" s="1"/>
  <c r="O34" i="8"/>
  <c r="P34" i="8" s="1"/>
  <c r="O45" i="8"/>
  <c r="P45" i="8" s="1"/>
  <c r="O67" i="8"/>
  <c r="P67" i="8" s="1"/>
  <c r="O39" i="8"/>
  <c r="P39" i="8" s="1"/>
  <c r="O44" i="8"/>
  <c r="P44" i="8" s="1"/>
  <c r="O53" i="8"/>
  <c r="P53" i="8" s="1"/>
  <c r="O57" i="8"/>
  <c r="P57" i="8" s="1"/>
  <c r="O51" i="8"/>
  <c r="P51" i="8" s="1"/>
  <c r="O55" i="8"/>
  <c r="P55" i="8" s="1"/>
  <c r="O69" i="8"/>
  <c r="P69" i="8" s="1"/>
  <c r="O58" i="8"/>
  <c r="P58" i="8" s="1"/>
  <c r="O62" i="8"/>
  <c r="P62" i="8" s="1"/>
  <c r="O63" i="8"/>
  <c r="P63" i="8" s="1"/>
  <c r="O27" i="8"/>
  <c r="P27" i="8" s="1"/>
  <c r="O42" i="8"/>
  <c r="P42" i="8" s="1"/>
  <c r="O60" i="8"/>
  <c r="P60" i="8" s="1"/>
  <c r="O32" i="8"/>
  <c r="P32" i="8" s="1"/>
  <c r="O46" i="8"/>
  <c r="P46" i="8" s="1"/>
  <c r="O68" i="8"/>
  <c r="P68" i="8" s="1"/>
  <c r="O25" i="8"/>
  <c r="P25" i="8" s="1"/>
  <c r="O56" i="8"/>
  <c r="P56" i="8" s="1"/>
  <c r="O61" i="8"/>
  <c r="P61" i="8" s="1"/>
  <c r="O41" i="8"/>
  <c r="P41" i="8" s="1"/>
  <c r="O30" i="8"/>
  <c r="P30" i="8" s="1"/>
  <c r="O31" i="8"/>
  <c r="P31" i="8" s="1"/>
  <c r="O50" i="8"/>
  <c r="P50" i="8" s="1"/>
  <c r="O37" i="8"/>
  <c r="P37" i="8" s="1"/>
  <c r="O38" i="8"/>
  <c r="P38" i="8" s="1"/>
  <c r="O33" i="8"/>
  <c r="P33" i="8" s="1"/>
  <c r="O22" i="8"/>
  <c r="P22" i="8" s="1"/>
  <c r="P23" i="8" s="1"/>
  <c r="O26" i="8"/>
  <c r="P26" i="8" s="1"/>
  <c r="O43" i="8"/>
  <c r="P43" i="8" s="1"/>
  <c r="O64" i="8"/>
  <c r="P64" i="8" s="1"/>
  <c r="H46" i="2"/>
  <c r="H47" i="2"/>
  <c r="H48" i="2"/>
  <c r="H49" i="2"/>
  <c r="H50" i="2"/>
  <c r="H51" i="2"/>
  <c r="H52" i="2"/>
  <c r="H53" i="2"/>
  <c r="H54" i="2"/>
  <c r="H55" i="2"/>
  <c r="H56" i="2"/>
  <c r="H45" i="2"/>
  <c r="H57" i="2" l="1"/>
  <c r="P70" i="8"/>
  <c r="P65" i="8"/>
  <c r="P48" i="8"/>
  <c r="O70" i="8"/>
  <c r="P28" i="8"/>
  <c r="O28" i="8"/>
  <c r="O65" i="8"/>
  <c r="O48" i="8"/>
  <c r="O23" i="8"/>
  <c r="L67" i="2"/>
  <c r="L68" i="2"/>
  <c r="L69" i="2"/>
  <c r="L70" i="2"/>
  <c r="L71" i="2"/>
  <c r="L72" i="2"/>
  <c r="L73" i="2"/>
  <c r="J67" i="2"/>
  <c r="J68" i="2"/>
  <c r="J69" i="2"/>
  <c r="J70" i="2"/>
  <c r="J71" i="2"/>
  <c r="J72" i="2"/>
  <c r="J73" i="2"/>
  <c r="L66" i="2"/>
  <c r="J66" i="2"/>
  <c r="J74" i="2" s="1"/>
  <c r="L74" i="2" l="1"/>
  <c r="O71" i="8"/>
  <c r="P71" i="8"/>
  <c r="N35" i="2"/>
  <c r="L35" i="2"/>
  <c r="I35" i="2"/>
  <c r="O34" i="2"/>
  <c r="M34" i="2"/>
  <c r="O32" i="2"/>
  <c r="M32" i="2"/>
  <c r="O31" i="2"/>
  <c r="M31" i="2"/>
  <c r="O28" i="2"/>
  <c r="M28" i="2"/>
  <c r="O27" i="2"/>
  <c r="M27" i="2"/>
  <c r="O26" i="2"/>
  <c r="M26" i="2"/>
  <c r="O21" i="2"/>
  <c r="M21" i="2"/>
  <c r="O20" i="2"/>
  <c r="M20" i="2"/>
  <c r="O19" i="2"/>
  <c r="M19" i="2"/>
  <c r="O18" i="2"/>
  <c r="M18" i="2"/>
  <c r="O11" i="2"/>
  <c r="O10" i="2"/>
  <c r="M10" i="2"/>
  <c r="O35" i="2" l="1"/>
  <c r="M35" i="2"/>
  <c r="F74" i="2"/>
  <c r="D56" i="7"/>
  <c r="D55" i="7"/>
  <c r="D54" i="7"/>
  <c r="D19" i="7"/>
  <c r="D51" i="7"/>
  <c r="D50" i="7"/>
  <c r="D49" i="7"/>
  <c r="D48" i="7"/>
  <c r="D35" i="7"/>
  <c r="D18" i="7"/>
  <c r="D14" i="7"/>
  <c r="D20" i="7"/>
  <c r="D21" i="7"/>
  <c r="D22" i="7"/>
  <c r="D23" i="7"/>
  <c r="D24" i="7"/>
  <c r="D25" i="7"/>
  <c r="D26" i="7"/>
  <c r="D27" i="7"/>
  <c r="D45" i="7"/>
  <c r="D46" i="7"/>
  <c r="D12" i="7"/>
  <c r="D47" i="7"/>
  <c r="J46" i="2" l="1"/>
  <c r="J47" i="2"/>
  <c r="J48" i="2"/>
  <c r="J49" i="2"/>
  <c r="J50" i="2"/>
  <c r="J51" i="2"/>
  <c r="J52" i="2"/>
  <c r="J53" i="2"/>
  <c r="J54" i="2"/>
  <c r="J55" i="2"/>
  <c r="J56" i="2"/>
  <c r="J45" i="2"/>
  <c r="J57" i="2" l="1"/>
  <c r="B57" i="2"/>
</calcChain>
</file>

<file path=xl/sharedStrings.xml><?xml version="1.0" encoding="utf-8"?>
<sst xmlns="http://schemas.openxmlformats.org/spreadsheetml/2006/main" count="443" uniqueCount="218">
  <si>
    <t>DECOMPOSITION DES PRIX GLOBAUX ET FORFAITAIRES (DPGF)</t>
  </si>
  <si>
    <t>SURFACE
M²</t>
  </si>
  <si>
    <t>Shampouinage moquette, tapis</t>
  </si>
  <si>
    <t>Forfait € TTC / mois</t>
  </si>
  <si>
    <t>Forfait € HT/an</t>
  </si>
  <si>
    <t>Forfait € TTC/an</t>
  </si>
  <si>
    <t>Bordereau de prix unitaire HT ( BPU)</t>
  </si>
  <si>
    <t>Prestation non récurrente  à la demande</t>
  </si>
  <si>
    <t>Nettoyage de vitres techniques ( laboratoires, zones protégées)</t>
  </si>
  <si>
    <t>Spray méthode lustrante ou nettoyante des sols</t>
  </si>
  <si>
    <t>Récurage des sols carrelés et en ciment peint</t>
  </si>
  <si>
    <t>Décapage et pose d’émulsion des sols plastiques</t>
  </si>
  <si>
    <t xml:space="preserve"> Lessivage des parois murales :</t>
  </si>
  <si>
    <t>Lessivage des parois murales (hauteur &lt; 3m)</t>
  </si>
  <si>
    <t>Lessivage des parois murales (hauteur &gt; 3m)</t>
  </si>
  <si>
    <t>Lessivage des portes et bâtis</t>
  </si>
  <si>
    <t>Lessivage de faux plafonds</t>
  </si>
  <si>
    <t>Cirage des sols en parquet</t>
  </si>
  <si>
    <t>Dépoussiérage des stores</t>
  </si>
  <si>
    <t>Nettoyage de l’intérieur du mobilier</t>
  </si>
  <si>
    <t>Nettoyage des tags et graffitis</t>
  </si>
  <si>
    <t>Vitrerie extérieure ou intérieure simple face ou panneaux aluminium de façades accessibles par nacelle mise à disposition par le Titulaire</t>
  </si>
  <si>
    <t>Vitrerie extérieure ou intérieure simple face nécessitant l'intervention de "cordistes" ou "alpiniste"</t>
  </si>
  <si>
    <t>Soins</t>
  </si>
  <si>
    <t>Tertiaire</t>
  </si>
  <si>
    <t>Bâtiments</t>
  </si>
  <si>
    <t>A</t>
  </si>
  <si>
    <t>Sce Péri Natalité HDJ</t>
  </si>
  <si>
    <t xml:space="preserve">B </t>
  </si>
  <si>
    <t>C</t>
  </si>
  <si>
    <t>D</t>
  </si>
  <si>
    <t>E</t>
  </si>
  <si>
    <t>F</t>
  </si>
  <si>
    <t>Admin</t>
  </si>
  <si>
    <t>Logisitique</t>
  </si>
  <si>
    <t>MPR</t>
  </si>
  <si>
    <t>RDC</t>
  </si>
  <si>
    <t>SOUS SOL</t>
  </si>
  <si>
    <t>I</t>
  </si>
  <si>
    <t>USLD/USPC</t>
  </si>
  <si>
    <t>G</t>
  </si>
  <si>
    <t>MPR HDJ</t>
  </si>
  <si>
    <t>Niveau bâtiment</t>
  </si>
  <si>
    <t>B</t>
  </si>
  <si>
    <t>H</t>
  </si>
  <si>
    <t>LOGE</t>
  </si>
  <si>
    <t>CUISINE</t>
  </si>
  <si>
    <t>EMSDP</t>
  </si>
  <si>
    <t>Prestation de Vitrerie</t>
  </si>
  <si>
    <t>Zone</t>
  </si>
  <si>
    <t>Total</t>
  </si>
  <si>
    <t>Prestation de distribution des repas du soir</t>
  </si>
  <si>
    <t>Service</t>
  </si>
  <si>
    <t xml:space="preserve">Capacitaire </t>
  </si>
  <si>
    <t>MPR Ormes</t>
  </si>
  <si>
    <t>MPR Tilleul</t>
  </si>
  <si>
    <t>MPR Oliviers</t>
  </si>
  <si>
    <t>Détail de la prestation</t>
  </si>
  <si>
    <t>Forfait € HT / mois</t>
  </si>
  <si>
    <t>Forfait € HT / an</t>
  </si>
  <si>
    <t>Forfait € TTC / an</t>
  </si>
  <si>
    <t>Nettoyage vapeur moquette, tapis, fauteuil, tissu</t>
  </si>
  <si>
    <t>Nettoyage des volets</t>
  </si>
  <si>
    <r>
      <t xml:space="preserve">Cf. Annexe 2 au CCTP " Détails  des fréquences et surfaces  et article 5.2 du CCTP
</t>
    </r>
    <r>
      <rPr>
        <b/>
        <i/>
        <sz val="10"/>
        <color rgb="FFFF0000"/>
        <rFont val="Calibri"/>
        <family val="2"/>
      </rPr>
      <t xml:space="preserve"> </t>
    </r>
  </si>
  <si>
    <t xml:space="preserve">Cf. Annexe 2 au CCTP " Détails  des fréquences et surfaces  et article 5.3 du CCTP
 </t>
  </si>
  <si>
    <t>Cf. Annexe 3 au CCTP " Liste des missions hôtelières"  et article 5.4 du CCTP</t>
  </si>
  <si>
    <t>Cristallisation des sols en pierre marbrière</t>
  </si>
  <si>
    <t>TOTAL</t>
  </si>
  <si>
    <t>Ascenseur</t>
  </si>
  <si>
    <t>Descriptif des locaux</t>
  </si>
  <si>
    <t>Circulation (méca) Bat B incl angle A/B</t>
  </si>
  <si>
    <t>Sanitaires public et personnel</t>
  </si>
  <si>
    <t>Hall de la vierge</t>
  </si>
  <si>
    <t>Circulation / grand hall</t>
  </si>
  <si>
    <t>Cafétaria</t>
  </si>
  <si>
    <t>Sanitaires publics grand flux</t>
  </si>
  <si>
    <t>Hall self / coté bat D</t>
  </si>
  <si>
    <t>Circulation et hall entrée Bat F incl F/G</t>
  </si>
  <si>
    <t>Sanitaires publics sur zone de circulation</t>
  </si>
  <si>
    <t>Détartage des sanitaires</t>
  </si>
  <si>
    <t>Lavage mécanisé des sols :</t>
  </si>
  <si>
    <t>- mono brosse</t>
  </si>
  <si>
    <t>- auto laveuse</t>
  </si>
  <si>
    <t>-nettoyage vapeur</t>
  </si>
  <si>
    <t>-rotowash</t>
  </si>
  <si>
    <t>Balayage humide des sols</t>
  </si>
  <si>
    <t>Cadence m²/h</t>
  </si>
  <si>
    <t xml:space="preserve">Les cadences doivent inclure l'ensemble des coûts associés et les temps de déplacement éventuels par prestation </t>
  </si>
  <si>
    <t>Lavage avec détergent/désinfectant sols</t>
  </si>
  <si>
    <t xml:space="preserve">Forfait pour les 2 faces </t>
  </si>
  <si>
    <t>Nettoyage des sols avec nettoyeur haute pression</t>
  </si>
  <si>
    <t>Ramassage mégots</t>
  </si>
  <si>
    <t>Ramassage déchets</t>
  </si>
  <si>
    <t>Balayage sols exterieurs</t>
  </si>
  <si>
    <t>SMC/Cancéro (chênes)</t>
  </si>
  <si>
    <t>USLD RDC (Mimosa)</t>
  </si>
  <si>
    <t>USLD 1er (Tamaris)</t>
  </si>
  <si>
    <t>USPC (Acacia)</t>
  </si>
  <si>
    <r>
      <t xml:space="preserve">Toute intervention </t>
    </r>
    <r>
      <rPr>
        <b/>
        <i/>
        <u/>
        <sz val="16"/>
        <color rgb="FFC00000"/>
        <rFont val="Calibri"/>
        <family val="2"/>
        <scheme val="minor"/>
      </rPr>
      <t>de prestation non récurrente à la demande</t>
    </r>
    <r>
      <rPr>
        <b/>
        <i/>
        <sz val="16"/>
        <color rgb="FFC00000"/>
        <rFont val="Calibri"/>
        <family val="2"/>
        <scheme val="minor"/>
      </rPr>
      <t xml:space="preserve"> doit inclure dans le prix  en €/heure </t>
    </r>
    <r>
      <rPr>
        <b/>
        <i/>
        <u/>
        <sz val="16"/>
        <color rgb="FFC00000"/>
        <rFont val="Calibri"/>
        <family val="2"/>
        <scheme val="minor"/>
      </rPr>
      <t>le matériel et équipement</t>
    </r>
    <r>
      <rPr>
        <b/>
        <i/>
        <sz val="16"/>
        <color rgb="FFC00000"/>
        <rFont val="Calibri"/>
        <family val="2"/>
        <scheme val="minor"/>
      </rPr>
      <t xml:space="preserve"> nécessaire à la réalisation de la prestation</t>
    </r>
  </si>
  <si>
    <t>Fichier automatique : NE RIEN REMPLIR</t>
  </si>
  <si>
    <t>PRESTATION PONCTUELLE DE NETTOYAGE</t>
  </si>
  <si>
    <t>Commun</t>
  </si>
  <si>
    <t>MPR (Ormes)</t>
  </si>
  <si>
    <t>Plateau technique</t>
  </si>
  <si>
    <t>Salle kiné n°1</t>
  </si>
  <si>
    <t>Salle kiné n°2</t>
  </si>
  <si>
    <t>Salle kiné n°3</t>
  </si>
  <si>
    <t>Détail des prestations</t>
  </si>
  <si>
    <t>Prestation de nettoyage et bio nettoyage</t>
  </si>
  <si>
    <t>Surface M²
 vitrerie 2 faces</t>
  </si>
  <si>
    <t>Fréquence Prestation</t>
  </si>
  <si>
    <t>samedi et dimanche</t>
  </si>
  <si>
    <t>le samedi uniquement</t>
  </si>
  <si>
    <t xml:space="preserve">samedi et dimanche - </t>
  </si>
  <si>
    <t>Fréquence</t>
  </si>
  <si>
    <t>cadence min/m²</t>
  </si>
  <si>
    <r>
      <t xml:space="preserve">Toute intervention </t>
    </r>
    <r>
      <rPr>
        <b/>
        <i/>
        <u/>
        <sz val="16"/>
        <color rgb="FFC00000"/>
        <rFont val="Calibri"/>
        <family val="2"/>
        <scheme val="minor"/>
      </rPr>
      <t>de prestation non récurrente à la demande</t>
    </r>
    <r>
      <rPr>
        <b/>
        <i/>
        <sz val="16"/>
        <color rgb="FFC00000"/>
        <rFont val="Calibri"/>
        <family val="2"/>
        <scheme val="minor"/>
      </rPr>
      <t xml:space="preserve"> doit inclure dans le taux  en €/heure </t>
    </r>
    <r>
      <rPr>
        <b/>
        <i/>
        <u/>
        <sz val="16"/>
        <color rgb="FFC00000"/>
        <rFont val="Calibri"/>
        <family val="2"/>
        <scheme val="minor"/>
      </rPr>
      <t>le matériel et équipement</t>
    </r>
    <r>
      <rPr>
        <b/>
        <i/>
        <sz val="16"/>
        <color rgb="FFC00000"/>
        <rFont val="Calibri"/>
        <family val="2"/>
        <scheme val="minor"/>
      </rPr>
      <t xml:space="preserve"> nécessaire à la réalisation de la prestation</t>
    </r>
  </si>
  <si>
    <t>Lundi au dimanche</t>
  </si>
  <si>
    <t xml:space="preserve">Prestations récurrentes </t>
  </si>
  <si>
    <t>1 er étage</t>
  </si>
  <si>
    <t>Salle à manger / de repos patients dans la circulation</t>
  </si>
  <si>
    <t>Salle à manger patients/perosnnel</t>
  </si>
  <si>
    <t>MPR HC (Tilleul)</t>
  </si>
  <si>
    <t>Le samedi uniquement 1x/3sem</t>
  </si>
  <si>
    <t>MPR HC (Oliviers)</t>
  </si>
  <si>
    <t>Salle à manger patients</t>
  </si>
  <si>
    <t>Salle à manger patients ( partagée Mimosa/Acacia)</t>
  </si>
  <si>
    <t>USLD (Tamaris)</t>
  </si>
  <si>
    <t>7/7 du lundi au dimanche tous les soirs</t>
  </si>
  <si>
    <t xml:space="preserve">Salle à manger patients  </t>
  </si>
  <si>
    <t xml:space="preserve">Service </t>
  </si>
  <si>
    <t>QUALIFICATION MULTISERVICES</t>
  </si>
  <si>
    <t>Agent de service</t>
  </si>
  <si>
    <t>Agent Qualifié de service</t>
  </si>
  <si>
    <t>Agent Très Qualifié de service</t>
  </si>
  <si>
    <t>Agent de permanence</t>
  </si>
  <si>
    <t>Chef d'équipe</t>
  </si>
  <si>
    <t>Chef de site</t>
  </si>
  <si>
    <t>…</t>
  </si>
  <si>
    <t>TRANCHES HORAIRES</t>
  </si>
  <si>
    <t>Jours ouvrables heures de jour (HNJ)</t>
  </si>
  <si>
    <t>Jours ouvrables heures de nuit (HNN)</t>
  </si>
  <si>
    <t>Vendredi-Samedi-Dimanche heures de nuit (HSDN)</t>
  </si>
  <si>
    <t>Jours fériés heures de jour (HFJ)</t>
  </si>
  <si>
    <t>Jours fériés heures de nuit (HFN)</t>
  </si>
  <si>
    <t xml:space="preserve"> BORDEREAU DE MAIN D'ŒUVRE</t>
  </si>
  <si>
    <t>COEFFICIENT DE MAJORATION PAR TRANCHE HORAIRE</t>
  </si>
  <si>
    <t>Taux horaire en € HT (1)</t>
  </si>
  <si>
    <t>PRESTATION DE DEPOUSSIERAGE</t>
  </si>
  <si>
    <t>PRESTATION DE DETARTRAGE</t>
  </si>
  <si>
    <t>PRESTATION DE NETTOYAGE /DESINFECTION</t>
  </si>
  <si>
    <t>PRESTATION DE NETTOYAGE DES SOLS</t>
  </si>
  <si>
    <t>PRESTATION DE VITRERIE</t>
  </si>
  <si>
    <t>A,B,C</t>
  </si>
  <si>
    <t>Sce Péri natalité HC (Cerisier)</t>
  </si>
  <si>
    <t>2 ème étage</t>
  </si>
  <si>
    <t xml:space="preserve">Coefficient de majoration </t>
  </si>
  <si>
    <r>
      <t>Le coût de la prestation DOIT</t>
    </r>
    <r>
      <rPr>
        <b/>
        <i/>
        <u/>
        <sz val="18"/>
        <color rgb="FFC00000"/>
        <rFont val="Calibri"/>
        <family val="2"/>
        <scheme val="minor"/>
      </rPr>
      <t xml:space="preserve"> inclure</t>
    </r>
    <r>
      <rPr>
        <b/>
        <i/>
        <sz val="18"/>
        <color rgb="FFC00000"/>
        <rFont val="Calibri"/>
        <family val="2"/>
        <scheme val="minor"/>
      </rPr>
      <t xml:space="preserve"> les moyens en matériel , produits et consommables, ceux-ci étant à la charge du titulaire</t>
    </r>
  </si>
  <si>
    <r>
      <t xml:space="preserve">Le coût de la prestation </t>
    </r>
    <r>
      <rPr>
        <b/>
        <i/>
        <u/>
        <sz val="18"/>
        <color rgb="FFC00000"/>
        <rFont val="Calibri"/>
        <family val="2"/>
        <scheme val="minor"/>
      </rPr>
      <t xml:space="preserve">ne doit pas inclure </t>
    </r>
    <r>
      <rPr>
        <b/>
        <i/>
        <sz val="18"/>
        <color rgb="FFC00000"/>
        <rFont val="Calibri"/>
        <family val="2"/>
        <scheme val="minor"/>
      </rPr>
      <t>de moyen matériel , produits et consommables, ceux-ci étant mis à disposition de l'établissement du Vésinet</t>
    </r>
  </si>
  <si>
    <r>
      <t xml:space="preserve">Le coût </t>
    </r>
    <r>
      <rPr>
        <b/>
        <i/>
        <u/>
        <sz val="18"/>
        <color rgb="FFC00000"/>
        <rFont val="Calibri"/>
        <family val="2"/>
        <scheme val="minor"/>
      </rPr>
      <t>ne doit pas inclure</t>
    </r>
    <r>
      <rPr>
        <b/>
        <i/>
        <sz val="18"/>
        <color rgb="FFC00000"/>
        <rFont val="Calibri"/>
        <family val="2"/>
        <scheme val="minor"/>
      </rPr>
      <t xml:space="preserve"> le nettoyage des salles à manger qui sera chiffré dans la prestation nettoyage bio nettoyage ci-dessus</t>
    </r>
  </si>
  <si>
    <t xml:space="preserve">Le titulaire doit renseigner obligatoirement les colonnes en orange </t>
  </si>
  <si>
    <t>Le titulaire doit renseigner obligatoirement les colonnes en orange</t>
  </si>
  <si>
    <t xml:space="preserve">Marché n°2025MM21
  Prestations de nettoyage et bio nettoyage des locaux, vitrerie et hôtellerie pour l’hôpital Le Vésinet, établissement partie du GHT 78 Sud
</t>
  </si>
  <si>
    <t>1x tous les 2 ans
 (en roulement sur l'ensemble des bâtiments)</t>
  </si>
  <si>
    <t>Nbre d'ETP/mois</t>
  </si>
  <si>
    <t>Temps de la prestation</t>
  </si>
  <si>
    <t xml:space="preserve">Diner
17h-20h
 </t>
  </si>
  <si>
    <t>Nbre d'ETP par intervention</t>
  </si>
  <si>
    <t>Nbre d'heures par intervention</t>
  </si>
  <si>
    <t>Nbre
 d'heures/ mois</t>
  </si>
  <si>
    <t>Forfait €
 TTC / mois</t>
  </si>
  <si>
    <t>Forfait € 
HT /mois</t>
  </si>
  <si>
    <t>Montant € 
TTC/ 4 an 
( 2 interventions)</t>
  </si>
  <si>
    <t>Montant € 
HT/ 4 an 
( 2 interventions)</t>
  </si>
  <si>
    <t>Forfait €
 TTC 
par intervention</t>
  </si>
  <si>
    <t>Forfait €
 HT par intervention</t>
  </si>
  <si>
    <t>Taux horaire € TTC</t>
  </si>
  <si>
    <t>Taux horaire € HT</t>
  </si>
  <si>
    <t>Dégraissage des sols carrelés</t>
  </si>
  <si>
    <t>Aspiration moquette, tapis, fauteuil, tissu</t>
  </si>
  <si>
    <t>Détartrage d'un lavabo, de la robinetterie</t>
  </si>
  <si>
    <t>Détartrage d'une douche (robinetterie, bac/carrelage, faience)</t>
  </si>
  <si>
    <t>Nettoyage et désinfections  des points de contact</t>
  </si>
  <si>
    <t>Nettoyage d'objet meublant</t>
  </si>
  <si>
    <t>Nettoyage et désinfection des sanitaires ( et tout son aménagement: brosses, réceptacles ,,,)</t>
  </si>
  <si>
    <t>Nettoyage avec détergent/désinfectant surface de mobilier</t>
  </si>
  <si>
    <t>Nettoyage des miroirs</t>
  </si>
  <si>
    <t>Nettoyage de lavabos, de la robinetterie et de la faience</t>
  </si>
  <si>
    <t>Répartition en %</t>
  </si>
  <si>
    <t>Total  € HT sur un an</t>
  </si>
  <si>
    <t>Total  € HT
sur 4 ans</t>
  </si>
  <si>
    <t xml:space="preserve">Sous total </t>
  </si>
  <si>
    <t>Jours fériés heures de jour</t>
  </si>
  <si>
    <t>Jours fériés heures de nuit</t>
  </si>
  <si>
    <t xml:space="preserve"> 
Vendredi-Samedi-Dimanche heures de nuit</t>
  </si>
  <si>
    <t>TYPE DE PRESTATION</t>
  </si>
  <si>
    <t>Les taux horaires à renseigner correspondent à des interventions sur jours ouvrables , en heures de jour.</t>
  </si>
  <si>
    <t xml:space="preserve"> Le coefficients sont  à appliquer aux taux horaires  sur jours ouvrables en heures de jour</t>
  </si>
  <si>
    <t>Horaires de nuit: 21h à 06h00 selon la réglementation en vigueur.</t>
  </si>
  <si>
    <t>Quantité horaire  estimative  annuelle</t>
  </si>
  <si>
    <t xml:space="preserve"> jours ouvrables heures de jour</t>
  </si>
  <si>
    <t>jours ouvrables heures de nuit</t>
  </si>
  <si>
    <t xml:space="preserve">Marché n°2025MM21
  Prestations de nettoyage et de bio nettoyage des locaux, vitrerie et hôtellerie pour l’hôpital Le Vésinet, établissement partie du GHT 78 Sud
</t>
  </si>
  <si>
    <t>Vitrerie extérieure ou intérieure simple face ou panneaux aluminium de façades accessibles de plain pieds</t>
  </si>
  <si>
    <t>Escalier/ascenseur</t>
  </si>
  <si>
    <t>Circulation générale</t>
  </si>
  <si>
    <t>Sanitaire public</t>
  </si>
  <si>
    <t>Type locaux</t>
  </si>
  <si>
    <t>NON CANDIDAT</t>
  </si>
  <si>
    <t>DATE</t>
  </si>
  <si>
    <t xml:space="preserve">Marché n°2025MM21
  Prestations de  nettoyage et bio nettoyage des locaux, vitrerie et hôtellerie pour l’hôpital Le Vésinet, établissement partie du GHT 78 Sud
</t>
  </si>
  <si>
    <t xml:space="preserve">Les taux horaire doivent inclure l'ensemble des coûts associés y compris les temps de déplacement éventuels par prestation  </t>
  </si>
  <si>
    <t>Salle de repas</t>
  </si>
  <si>
    <t>Le DQE a été basé sur un nombre d'heure moyen  de 30 heures pour chaque prestation</t>
  </si>
  <si>
    <t>Détails quantitatif estimatif ( DQE)</t>
  </si>
  <si>
    <t>Zone accueil / attente/réunion/formation</t>
  </si>
  <si>
    <t xml:space="preserve"> Bureau, réserve/Locaux "soins"</t>
  </si>
  <si>
    <t>Le forfait par mois en  € est demandé par "Service"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</si>
</sst>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#,##0.00_ ;\-#,##0.00\ 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2060"/>
      <name val="Arial"/>
      <family val="2"/>
    </font>
    <font>
      <b/>
      <sz val="11"/>
      <color theme="1"/>
      <name val="Calibri"/>
      <family val="2"/>
      <scheme val="minor"/>
    </font>
    <font>
      <b/>
      <i/>
      <sz val="10"/>
      <color theme="8" tint="-0.499984740745262"/>
      <name val="Calibri"/>
      <family val="2"/>
    </font>
    <font>
      <b/>
      <sz val="28"/>
      <color rgb="FF002060"/>
      <name val="Arial"/>
      <family val="2"/>
    </font>
    <font>
      <b/>
      <sz val="22"/>
      <color rgb="FF002060"/>
      <name val="Arial"/>
      <family val="2"/>
    </font>
    <font>
      <b/>
      <i/>
      <sz val="10"/>
      <color rgb="FFFF0000"/>
      <name val="Calibri"/>
      <family val="2"/>
    </font>
    <font>
      <b/>
      <i/>
      <sz val="16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2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rgb="FF002060"/>
      <name val="Calibri"/>
      <family val="2"/>
      <scheme val="minor"/>
    </font>
    <font>
      <b/>
      <i/>
      <sz val="12"/>
      <color theme="5" tint="-0.499984740745262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2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6"/>
      <color rgb="FFC00000"/>
      <name val="Calibri"/>
      <family val="2"/>
      <scheme val="minor"/>
    </font>
    <font>
      <b/>
      <i/>
      <u/>
      <sz val="16"/>
      <color rgb="FFC0000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b/>
      <u/>
      <sz val="20"/>
      <color rgb="FF0000FF"/>
      <name val="Arial"/>
      <family val="2"/>
    </font>
    <font>
      <b/>
      <u/>
      <sz val="2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8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8"/>
      <name val="Calibri"/>
      <family val="2"/>
      <scheme val="minor"/>
    </font>
    <font>
      <b/>
      <u/>
      <sz val="22"/>
      <color rgb="FF00206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FFFFFF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4"/>
      <color rgb="FFC0000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8"/>
      <color rgb="FFC00000"/>
      <name val="Calibri"/>
      <family val="2"/>
      <scheme val="minor"/>
    </font>
    <font>
      <b/>
      <i/>
      <u/>
      <sz val="18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u/>
      <sz val="22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i/>
      <sz val="12"/>
      <color theme="7" tint="-0.499984740745262"/>
      <name val="Calibri"/>
      <family val="2"/>
      <scheme val="minor"/>
    </font>
    <font>
      <sz val="11"/>
      <color theme="7" tint="-0.499984740745262"/>
      <name val="Calibri"/>
      <family val="2"/>
      <scheme val="minor"/>
    </font>
    <font>
      <b/>
      <sz val="20"/>
      <color rgb="FF0000FF"/>
      <name val="Calibri"/>
      <family val="2"/>
      <scheme val="minor"/>
    </font>
    <font>
      <b/>
      <sz val="24"/>
      <color rgb="FF002060"/>
      <name val="Calibri"/>
      <family val="2"/>
      <scheme val="minor"/>
    </font>
    <font>
      <sz val="28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b/>
      <i/>
      <sz val="12"/>
      <color theme="2" tint="-0.74999237037263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00FF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/>
      <diagonal/>
    </border>
    <border>
      <left style="thin">
        <color theme="4" tint="0.39994506668294322"/>
      </left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 style="thin">
        <color theme="4" tint="0.39991454817346722"/>
      </bottom>
      <diagonal/>
    </border>
    <border>
      <left style="medium">
        <color indexed="64"/>
      </left>
      <right style="thin">
        <color theme="4" tint="0.39994506668294322"/>
      </right>
      <top style="thin">
        <color theme="4" tint="0.39994506668294322"/>
      </top>
      <bottom/>
      <diagonal/>
    </border>
    <border>
      <left style="medium">
        <color indexed="64"/>
      </left>
      <right style="thin">
        <color theme="4" tint="0.39994506668294322"/>
      </right>
      <top/>
      <bottom/>
      <diagonal/>
    </border>
    <border>
      <left style="thin">
        <color theme="4" tint="0.39994506668294322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4" tint="0.39994506668294322"/>
      </right>
      <top/>
      <bottom style="medium">
        <color indexed="64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4" tint="0.39994506668294322"/>
      </left>
      <right style="thin">
        <color theme="4" tint="0.39994506668294322"/>
      </right>
      <top style="medium">
        <color indexed="64"/>
      </top>
      <bottom style="medium">
        <color indexed="64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1454817346722"/>
      </top>
      <bottom style="medium">
        <color indexed="64"/>
      </bottom>
      <diagonal/>
    </border>
    <border>
      <left style="medium">
        <color indexed="64"/>
      </left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1454817346722"/>
      </top>
      <bottom/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thin">
        <color theme="4" tint="0.39991454817346722"/>
      </bottom>
      <diagonal/>
    </border>
    <border>
      <left style="medium">
        <color indexed="64"/>
      </left>
      <right/>
      <top/>
      <bottom/>
      <diagonal/>
    </border>
    <border>
      <left style="thin">
        <color theme="4" tint="0.3999450666829432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medium">
        <color indexed="64"/>
      </bottom>
      <diagonal/>
    </border>
    <border>
      <left style="thin">
        <color theme="4" tint="0.39994506668294322"/>
      </left>
      <right style="medium">
        <color indexed="64"/>
      </right>
      <top/>
      <bottom style="thin">
        <color theme="4" tint="0.39991454817346722"/>
      </bottom>
      <diagonal/>
    </border>
    <border>
      <left style="thin">
        <color theme="4" tint="0.39994506668294322"/>
      </left>
      <right style="medium">
        <color indexed="64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medium">
        <color indexed="64"/>
      </right>
      <top style="thin">
        <color theme="4" tint="0.39991454817346722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4" tint="0.39994506668294322"/>
      </left>
      <right style="thin">
        <color theme="4" tint="0.39991454817346722"/>
      </right>
      <top/>
      <bottom/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/>
      <diagonal/>
    </border>
    <border>
      <left style="thin">
        <color theme="4" tint="0.39994506668294322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/>
      <bottom style="thin">
        <color theme="4" tint="0.39991454817346722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4" tint="0.39994506668294322"/>
      </right>
      <top style="thin">
        <color theme="4" tint="0.39991454817346722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thin">
        <color theme="4" tint="0.39994506668294322"/>
      </top>
      <bottom style="thin">
        <color theme="4" tint="0.39994506668294322"/>
      </bottom>
      <diagonal/>
    </border>
    <border>
      <left style="medium">
        <color indexed="64"/>
      </left>
      <right style="thin">
        <color theme="4" tint="0.39991454817346722"/>
      </right>
      <top/>
      <bottom style="thin">
        <color theme="4" tint="0.39994506668294322"/>
      </bottom>
      <diagonal/>
    </border>
    <border>
      <left style="medium">
        <color indexed="64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medium">
        <color indexed="64"/>
      </top>
      <bottom style="medium">
        <color indexed="64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/>
      <diagonal/>
    </border>
    <border>
      <left style="thin">
        <color theme="4" tint="0.39991454817346722"/>
      </left>
      <right style="thin">
        <color theme="4" tint="0.39991454817346722"/>
      </right>
      <top/>
      <bottom/>
      <diagonal/>
    </border>
    <border>
      <left style="thin">
        <color theme="4" tint="0.39991454817346722"/>
      </left>
      <right style="thin">
        <color theme="4" tint="0.39994506668294322"/>
      </right>
      <top/>
      <bottom/>
      <diagonal/>
    </border>
    <border>
      <left style="thin">
        <color theme="4" tint="0.39991454817346722"/>
      </left>
      <right style="thin">
        <color theme="4" tint="0.39991454817346722"/>
      </right>
      <top/>
      <bottom style="thin">
        <color theme="4" tint="0.3999145481734672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70">
    <xf numFmtId="0" fontId="0" fillId="0" borderId="0" xfId="0"/>
    <xf numFmtId="0" fontId="0" fillId="2" borderId="0" xfId="0" applyFill="1"/>
    <xf numFmtId="0" fontId="0" fillId="2" borderId="2" xfId="0" applyFill="1" applyBorder="1" applyAlignment="1">
      <alignment horizontal="center"/>
    </xf>
    <xf numFmtId="0" fontId="5" fillId="2" borderId="0" xfId="0" applyFont="1" applyFill="1" applyBorder="1" applyAlignment="1">
      <alignment vertical="center"/>
    </xf>
    <xf numFmtId="0" fontId="8" fillId="2" borderId="0" xfId="0" applyFont="1" applyFill="1" applyAlignment="1">
      <alignment horizontal="center"/>
    </xf>
    <xf numFmtId="44" fontId="9" fillId="2" borderId="0" xfId="1" applyFont="1" applyFill="1" applyBorder="1" applyAlignment="1">
      <alignment vertical="center"/>
    </xf>
    <xf numFmtId="44" fontId="1" fillId="2" borderId="0" xfId="1" applyFont="1" applyFill="1" applyBorder="1" applyAlignment="1">
      <alignment vertical="center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8" fillId="2" borderId="0" xfId="0" applyFont="1" applyFill="1" applyAlignment="1"/>
    <xf numFmtId="44" fontId="1" fillId="2" borderId="0" xfId="1" applyFont="1" applyFill="1" applyBorder="1" applyAlignment="1">
      <alignment horizontal="center" vertical="center"/>
    </xf>
    <xf numFmtId="44" fontId="1" fillId="2" borderId="0" xfId="1" applyFont="1" applyFill="1" applyBorder="1"/>
    <xf numFmtId="0" fontId="0" fillId="2" borderId="1" xfId="0" applyFill="1" applyBorder="1" applyAlignment="1">
      <alignment horizontal="center"/>
    </xf>
    <xf numFmtId="0" fontId="13" fillId="6" borderId="2" xfId="0" applyFont="1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5" fillId="2" borderId="0" xfId="0" applyFont="1" applyFill="1" applyBorder="1" applyAlignment="1">
      <alignment horizontal="center" wrapText="1"/>
    </xf>
    <xf numFmtId="44" fontId="0" fillId="2" borderId="0" xfId="0" applyNumberForma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0" fillId="0" borderId="0" xfId="0" applyBorder="1" applyAlignment="1">
      <alignment horizontal="center" vertical="center" wrapText="1"/>
    </xf>
    <xf numFmtId="44" fontId="17" fillId="2" borderId="0" xfId="1" applyFont="1" applyFill="1" applyBorder="1" applyAlignment="1">
      <alignment horizontal="center" vertical="center"/>
    </xf>
    <xf numFmtId="44" fontId="17" fillId="2" borderId="0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44" fontId="0" fillId="2" borderId="2" xfId="0" applyNumberFormat="1" applyFill="1" applyBorder="1"/>
    <xf numFmtId="0" fontId="18" fillId="2" borderId="0" xfId="0" applyFont="1" applyFill="1"/>
    <xf numFmtId="0" fontId="3" fillId="2" borderId="0" xfId="0" applyFont="1" applyFill="1" applyBorder="1" applyAlignment="1">
      <alignment horizontal="center"/>
    </xf>
    <xf numFmtId="0" fontId="0" fillId="0" borderId="2" xfId="0" applyFill="1" applyBorder="1"/>
    <xf numFmtId="0" fontId="0" fillId="2" borderId="2" xfId="0" quotePrefix="1" applyFill="1" applyBorder="1" applyAlignment="1">
      <alignment horizontal="left"/>
    </xf>
    <xf numFmtId="0" fontId="0" fillId="0" borderId="2" xfId="0" applyBorder="1"/>
    <xf numFmtId="0" fontId="24" fillId="2" borderId="0" xfId="0" applyFont="1" applyFill="1" applyAlignment="1">
      <alignment horizontal="left"/>
    </xf>
    <xf numFmtId="44" fontId="0" fillId="2" borderId="2" xfId="0" applyNumberFormat="1" applyFill="1" applyBorder="1" applyAlignment="1">
      <alignment horizontal="center"/>
    </xf>
    <xf numFmtId="0" fontId="28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22" fillId="2" borderId="7" xfId="0" applyFont="1" applyFill="1" applyBorder="1" applyAlignment="1">
      <alignment vertical="center" wrapText="1"/>
    </xf>
    <xf numFmtId="0" fontId="0" fillId="2" borderId="0" xfId="0" applyFill="1" applyAlignment="1"/>
    <xf numFmtId="0" fontId="8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44" fontId="13" fillId="2" borderId="0" xfId="0" applyNumberFormat="1" applyFont="1" applyFill="1" applyBorder="1" applyAlignment="1">
      <alignment horizontal="center"/>
    </xf>
    <xf numFmtId="0" fontId="12" fillId="0" borderId="2" xfId="0" applyFont="1" applyBorder="1"/>
    <xf numFmtId="0" fontId="12" fillId="0" borderId="2" xfId="0" applyFont="1" applyFill="1" applyBorder="1"/>
    <xf numFmtId="0" fontId="12" fillId="0" borderId="2" xfId="0" applyFont="1" applyFill="1" applyBorder="1" applyAlignment="1">
      <alignment vertical="center"/>
    </xf>
    <xf numFmtId="0" fontId="23" fillId="2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16" fillId="6" borderId="2" xfId="0" applyFont="1" applyFill="1" applyBorder="1" applyAlignment="1">
      <alignment horizontal="center"/>
    </xf>
    <xf numFmtId="0" fontId="21" fillId="5" borderId="2" xfId="0" applyFont="1" applyFill="1" applyBorder="1" applyAlignment="1">
      <alignment horizontal="center"/>
    </xf>
    <xf numFmtId="0" fontId="21" fillId="5" borderId="2" xfId="0" applyFont="1" applyFill="1" applyBorder="1" applyAlignment="1"/>
    <xf numFmtId="44" fontId="21" fillId="5" borderId="2" xfId="0" applyNumberFormat="1" applyFont="1" applyFill="1" applyBorder="1" applyAlignment="1"/>
    <xf numFmtId="44" fontId="21" fillId="5" borderId="2" xfId="0" applyNumberFormat="1" applyFont="1" applyFill="1" applyBorder="1" applyAlignment="1">
      <alignment horizontal="center"/>
    </xf>
    <xf numFmtId="44" fontId="16" fillId="6" borderId="2" xfId="0" applyNumberFormat="1" applyFont="1" applyFill="1" applyBorder="1"/>
    <xf numFmtId="0" fontId="0" fillId="0" borderId="2" xfId="0" applyBorder="1" applyAlignment="1">
      <alignment horizontal="left"/>
    </xf>
    <xf numFmtId="0" fontId="0" fillId="2" borderId="2" xfId="0" applyFill="1" applyBorder="1" applyAlignment="1">
      <alignment horizontal="left"/>
    </xf>
    <xf numFmtId="0" fontId="10" fillId="2" borderId="0" xfId="0" applyFont="1" applyFill="1" applyBorder="1" applyAlignment="1">
      <alignment vertical="center"/>
    </xf>
    <xf numFmtId="0" fontId="30" fillId="2" borderId="0" xfId="0" applyFont="1" applyFill="1" applyAlignment="1">
      <alignment horizontal="left"/>
    </xf>
    <xf numFmtId="0" fontId="35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31" fillId="2" borderId="0" xfId="0" applyFont="1" applyFill="1" applyAlignment="1">
      <alignment horizontal="left"/>
    </xf>
    <xf numFmtId="0" fontId="30" fillId="2" borderId="0" xfId="0" applyFont="1" applyFill="1" applyAlignment="1"/>
    <xf numFmtId="0" fontId="0" fillId="0" borderId="14" xfId="0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16" fontId="23" fillId="0" borderId="14" xfId="0" applyNumberFormat="1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2" fontId="0" fillId="0" borderId="14" xfId="0" applyNumberFormat="1" applyFill="1" applyBorder="1" applyAlignment="1">
      <alignment horizontal="center" vertical="center" wrapText="1"/>
    </xf>
    <xf numFmtId="0" fontId="0" fillId="7" borderId="29" xfId="0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 wrapText="1"/>
    </xf>
    <xf numFmtId="0" fontId="23" fillId="7" borderId="29" xfId="0" applyFont="1" applyFill="1" applyBorder="1" applyAlignment="1">
      <alignment horizontal="center" vertical="center" wrapText="1"/>
    </xf>
    <xf numFmtId="0" fontId="23" fillId="7" borderId="16" xfId="0" applyFont="1" applyFill="1" applyBorder="1" applyAlignment="1">
      <alignment horizontal="center" vertical="center" wrapText="1"/>
    </xf>
    <xf numFmtId="0" fontId="0" fillId="7" borderId="17" xfId="0" applyFill="1" applyBorder="1" applyAlignment="1">
      <alignment horizontal="center" vertical="center" wrapText="1"/>
    </xf>
    <xf numFmtId="0" fontId="9" fillId="7" borderId="31" xfId="0" applyFont="1" applyFill="1" applyBorder="1" applyAlignment="1">
      <alignment horizontal="center" vertical="center"/>
    </xf>
    <xf numFmtId="0" fontId="3" fillId="7" borderId="31" xfId="0" applyFont="1" applyFill="1" applyBorder="1" applyAlignment="1">
      <alignment horizontal="center" vertical="center" wrapText="1"/>
    </xf>
    <xf numFmtId="0" fontId="9" fillId="7" borderId="31" xfId="0" applyFont="1" applyFill="1" applyBorder="1" applyAlignment="1">
      <alignment horizontal="center" vertical="center" wrapText="1"/>
    </xf>
    <xf numFmtId="16" fontId="23" fillId="7" borderId="31" xfId="0" applyNumberFormat="1" applyFont="1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wrapText="1"/>
    </xf>
    <xf numFmtId="44" fontId="1" fillId="0" borderId="14" xfId="1" applyNumberFormat="1" applyFont="1" applyFill="1" applyBorder="1" applyAlignment="1">
      <alignment horizontal="center" vertical="center" wrapText="1"/>
    </xf>
    <xf numFmtId="44" fontId="1" fillId="0" borderId="20" xfId="1" applyNumberFormat="1" applyFont="1" applyFill="1" applyBorder="1" applyAlignment="1">
      <alignment horizontal="center" vertical="center" wrapText="1"/>
    </xf>
    <xf numFmtId="44" fontId="20" fillId="4" borderId="26" xfId="0" applyNumberFormat="1" applyFont="1" applyFill="1" applyBorder="1" applyAlignment="1">
      <alignment horizontal="center" vertical="center"/>
    </xf>
    <xf numFmtId="44" fontId="3" fillId="4" borderId="34" xfId="0" applyNumberFormat="1" applyFont="1" applyFill="1" applyBorder="1" applyAlignment="1">
      <alignment horizontal="center" vertical="center"/>
    </xf>
    <xf numFmtId="0" fontId="0" fillId="9" borderId="2" xfId="0" applyFill="1" applyBorder="1"/>
    <xf numFmtId="0" fontId="0" fillId="0" borderId="15" xfId="0" applyFill="1" applyBorder="1" applyAlignment="1">
      <alignment horizontal="center" wrapText="1"/>
    </xf>
    <xf numFmtId="0" fontId="23" fillId="0" borderId="1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16" fontId="23" fillId="0" borderId="13" xfId="0" applyNumberFormat="1" applyFont="1" applyFill="1" applyBorder="1" applyAlignment="1">
      <alignment horizontal="center" vertical="center" wrapText="1"/>
    </xf>
    <xf numFmtId="2" fontId="0" fillId="0" borderId="16" xfId="0" applyNumberFormat="1" applyFill="1" applyBorder="1" applyAlignment="1">
      <alignment horizontal="center" vertical="center"/>
    </xf>
    <xf numFmtId="44" fontId="1" fillId="0" borderId="16" xfId="1" applyNumberFormat="1" applyFont="1" applyFill="1" applyBorder="1" applyAlignment="1">
      <alignment horizontal="center" vertical="center" wrapText="1"/>
    </xf>
    <xf numFmtId="44" fontId="1" fillId="0" borderId="37" xfId="1" applyNumberFormat="1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/>
    </xf>
    <xf numFmtId="2" fontId="0" fillId="7" borderId="16" xfId="0" applyNumberFormat="1" applyFill="1" applyBorder="1" applyAlignment="1">
      <alignment horizontal="center" vertical="center"/>
    </xf>
    <xf numFmtId="44" fontId="1" fillId="7" borderId="16" xfId="1" applyNumberFormat="1" applyFont="1" applyFill="1" applyBorder="1" applyAlignment="1">
      <alignment horizontal="center" vertical="center" wrapText="1"/>
    </xf>
    <xf numFmtId="44" fontId="1" fillId="7" borderId="37" xfId="1" applyNumberFormat="1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vertical="center" wrapText="1"/>
    </xf>
    <xf numFmtId="7" fontId="1" fillId="9" borderId="2" xfId="1" applyNumberFormat="1" applyFont="1" applyFill="1" applyBorder="1" applyAlignment="1">
      <alignment horizontal="center" vertical="center" wrapText="1"/>
    </xf>
    <xf numFmtId="0" fontId="0" fillId="9" borderId="1" xfId="0" applyFill="1" applyBorder="1"/>
    <xf numFmtId="44" fontId="1" fillId="9" borderId="2" xfId="1" applyFont="1" applyFill="1" applyBorder="1" applyAlignment="1">
      <alignment horizontal="center" vertical="center" wrapText="1"/>
    </xf>
    <xf numFmtId="44" fontId="1" fillId="0" borderId="2" xfId="1" applyNumberFormat="1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/>
    </xf>
    <xf numFmtId="44" fontId="0" fillId="9" borderId="2" xfId="0" applyNumberFormat="1" applyFill="1" applyBorder="1" applyAlignment="1">
      <alignment horizontal="center"/>
    </xf>
    <xf numFmtId="0" fontId="39" fillId="2" borderId="0" xfId="0" applyFont="1" applyFill="1" applyBorder="1" applyAlignment="1">
      <alignment horizontal="justify" vertical="center"/>
    </xf>
    <xf numFmtId="0" fontId="40" fillId="8" borderId="2" xfId="0" applyFont="1" applyFill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justify" vertical="center" wrapText="1"/>
    </xf>
    <xf numFmtId="0" fontId="41" fillId="2" borderId="0" xfId="0" applyFont="1" applyFill="1"/>
    <xf numFmtId="0" fontId="41" fillId="0" borderId="2" xfId="0" applyFont="1" applyBorder="1" applyAlignment="1">
      <alignment horizontal="justify" vertical="center" wrapText="1"/>
    </xf>
    <xf numFmtId="0" fontId="42" fillId="2" borderId="0" xfId="0" applyFont="1" applyFill="1"/>
    <xf numFmtId="0" fontId="33" fillId="10" borderId="2" xfId="0" applyFont="1" applyFill="1" applyBorder="1" applyAlignment="1">
      <alignment horizontal="center" vertical="center"/>
    </xf>
    <xf numFmtId="0" fontId="34" fillId="10" borderId="2" xfId="0" applyFont="1" applyFill="1" applyBorder="1" applyAlignment="1">
      <alignment horizontal="center" vertical="center" wrapText="1"/>
    </xf>
    <xf numFmtId="0" fontId="33" fillId="10" borderId="2" xfId="0" applyFont="1" applyFill="1" applyBorder="1" applyAlignment="1">
      <alignment horizontal="center" vertical="center" wrapText="1"/>
    </xf>
    <xf numFmtId="0" fontId="33" fillId="10" borderId="1" xfId="0" applyFont="1" applyFill="1" applyBorder="1" applyAlignment="1">
      <alignment horizontal="center" vertical="center" wrapText="1"/>
    </xf>
    <xf numFmtId="0" fontId="33" fillId="10" borderId="5" xfId="0" applyFont="1" applyFill="1" applyBorder="1" applyAlignment="1">
      <alignment horizontal="center" vertical="center" wrapText="1"/>
    </xf>
    <xf numFmtId="0" fontId="37" fillId="10" borderId="2" xfId="0" applyFont="1" applyFill="1" applyBorder="1" applyAlignment="1">
      <alignment horizontal="center" vertical="center" wrapText="1"/>
    </xf>
    <xf numFmtId="0" fontId="33" fillId="10" borderId="23" xfId="0" applyFont="1" applyFill="1" applyBorder="1" applyAlignment="1">
      <alignment horizontal="center" vertical="center"/>
    </xf>
    <xf numFmtId="0" fontId="33" fillId="10" borderId="24" xfId="0" applyFont="1" applyFill="1" applyBorder="1" applyAlignment="1">
      <alignment horizontal="center" vertical="center" wrapText="1"/>
    </xf>
    <xf numFmtId="0" fontId="33" fillId="10" borderId="25" xfId="0" applyFont="1" applyFill="1" applyBorder="1" applyAlignment="1">
      <alignment horizontal="center" vertical="center" wrapText="1"/>
    </xf>
    <xf numFmtId="0" fontId="42" fillId="2" borderId="7" xfId="0" applyFont="1" applyFill="1" applyBorder="1" applyAlignment="1">
      <alignment horizontal="left" vertical="center"/>
    </xf>
    <xf numFmtId="0" fontId="41" fillId="9" borderId="2" xfId="0" applyFont="1" applyFill="1" applyBorder="1" applyAlignment="1">
      <alignment horizontal="center" vertical="center" wrapText="1"/>
    </xf>
    <xf numFmtId="0" fontId="45" fillId="10" borderId="2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vertical="center" wrapText="1"/>
    </xf>
    <xf numFmtId="0" fontId="0" fillId="9" borderId="3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44" fontId="0" fillId="9" borderId="3" xfId="0" applyNumberForma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9" borderId="1" xfId="0" applyFill="1" applyBorder="1" applyAlignment="1">
      <alignment horizontal="center"/>
    </xf>
    <xf numFmtId="44" fontId="0" fillId="9" borderId="1" xfId="0" applyNumberFormat="1" applyFill="1" applyBorder="1" applyAlignment="1">
      <alignment horizontal="center"/>
    </xf>
    <xf numFmtId="0" fontId="33" fillId="10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wrapText="1"/>
    </xf>
    <xf numFmtId="0" fontId="12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44" fillId="2" borderId="7" xfId="0" applyFont="1" applyFill="1" applyBorder="1" applyAlignment="1">
      <alignment horizontal="left" vertical="center"/>
    </xf>
    <xf numFmtId="0" fontId="41" fillId="11" borderId="2" xfId="0" applyFont="1" applyFill="1" applyBorder="1" applyAlignment="1">
      <alignment horizontal="center" vertical="center" wrapText="1"/>
    </xf>
    <xf numFmtId="0" fontId="50" fillId="0" borderId="0" xfId="0" applyFont="1"/>
    <xf numFmtId="0" fontId="50" fillId="2" borderId="0" xfId="0" applyFont="1" applyFill="1"/>
    <xf numFmtId="0" fontId="48" fillId="2" borderId="0" xfId="0" applyFont="1" applyFill="1" applyBorder="1" applyAlignment="1">
      <alignment vertical="center"/>
    </xf>
    <xf numFmtId="0" fontId="51" fillId="2" borderId="0" xfId="0" applyFont="1" applyFill="1" applyBorder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14" fillId="9" borderId="1" xfId="0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 wrapText="1"/>
    </xf>
    <xf numFmtId="2" fontId="0" fillId="9" borderId="14" xfId="0" applyNumberFormat="1" applyFill="1" applyBorder="1" applyAlignment="1">
      <alignment horizontal="center" vertical="center" wrapText="1"/>
    </xf>
    <xf numFmtId="2" fontId="0" fillId="9" borderId="16" xfId="0" applyNumberFormat="1" applyFill="1" applyBorder="1" applyAlignment="1">
      <alignment horizontal="center" vertical="center"/>
    </xf>
    <xf numFmtId="0" fontId="0" fillId="9" borderId="16" xfId="0" applyFont="1" applyFill="1" applyBorder="1" applyAlignment="1">
      <alignment horizontal="center" vertical="center"/>
    </xf>
    <xf numFmtId="165" fontId="20" fillId="4" borderId="26" xfId="0" applyNumberFormat="1" applyFont="1" applyFill="1" applyBorder="1" applyAlignment="1">
      <alignment horizontal="center" vertical="center"/>
    </xf>
    <xf numFmtId="2" fontId="0" fillId="9" borderId="27" xfId="0" applyNumberFormat="1" applyFill="1" applyBorder="1" applyAlignment="1">
      <alignment horizontal="center" vertical="center"/>
    </xf>
    <xf numFmtId="165" fontId="16" fillId="6" borderId="2" xfId="0" applyNumberFormat="1" applyFont="1" applyFill="1" applyBorder="1" applyAlignment="1">
      <alignment horizontal="center"/>
    </xf>
    <xf numFmtId="44" fontId="16" fillId="6" borderId="2" xfId="0" applyNumberFormat="1" applyFont="1" applyFill="1" applyBorder="1" applyAlignment="1">
      <alignment horizontal="center"/>
    </xf>
    <xf numFmtId="4" fontId="21" fillId="5" borderId="2" xfId="0" applyNumberFormat="1" applyFont="1" applyFill="1" applyBorder="1" applyAlignment="1">
      <alignment horizontal="center"/>
    </xf>
    <xf numFmtId="0" fontId="0" fillId="9" borderId="2" xfId="0" applyFont="1" applyFill="1" applyBorder="1" applyAlignment="1">
      <alignment horizontal="center" vertical="center" wrapText="1"/>
    </xf>
    <xf numFmtId="0" fontId="0" fillId="9" borderId="2" xfId="0" applyFont="1" applyFill="1" applyBorder="1" applyAlignment="1">
      <alignment horizontal="center" vertical="center"/>
    </xf>
    <xf numFmtId="44" fontId="0" fillId="2" borderId="2" xfId="0" applyNumberFormat="1" applyFont="1" applyFill="1" applyBorder="1" applyAlignment="1">
      <alignment horizontal="center" vertical="center"/>
    </xf>
    <xf numFmtId="0" fontId="42" fillId="2" borderId="0" xfId="0" applyFont="1" applyFill="1" applyBorder="1" applyAlignment="1">
      <alignment horizontal="left" vertical="center"/>
    </xf>
    <xf numFmtId="0" fontId="46" fillId="4" borderId="24" xfId="0" applyFont="1" applyFill="1" applyBorder="1" applyAlignment="1">
      <alignment horizontal="center" vertical="center" wrapText="1"/>
    </xf>
    <xf numFmtId="44" fontId="46" fillId="4" borderId="24" xfId="1" applyFont="1" applyFill="1" applyBorder="1" applyAlignment="1">
      <alignment horizontal="center" vertical="center" wrapText="1"/>
    </xf>
    <xf numFmtId="0" fontId="0" fillId="0" borderId="48" xfId="0" applyFill="1" applyBorder="1"/>
    <xf numFmtId="0" fontId="0" fillId="0" borderId="48" xfId="0" applyBorder="1" applyAlignment="1">
      <alignment horizontal="left"/>
    </xf>
    <xf numFmtId="44" fontId="46" fillId="4" borderId="25" xfId="1" applyFont="1" applyFill="1" applyBorder="1" applyAlignment="1">
      <alignment horizontal="center" vertical="center" wrapText="1"/>
    </xf>
    <xf numFmtId="0" fontId="0" fillId="0" borderId="50" xfId="0" applyBorder="1" applyAlignment="1">
      <alignment horizontal="left"/>
    </xf>
    <xf numFmtId="0" fontId="53" fillId="2" borderId="0" xfId="0" applyFont="1" applyFill="1" applyBorder="1" applyAlignment="1">
      <alignment horizontal="center" vertical="center" wrapText="1"/>
    </xf>
    <xf numFmtId="9" fontId="41" fillId="0" borderId="2" xfId="4" applyNumberFormat="1" applyFont="1" applyBorder="1" applyAlignment="1">
      <alignment horizontal="center" vertical="center" wrapText="1"/>
    </xf>
    <xf numFmtId="44" fontId="0" fillId="2" borderId="3" xfId="0" applyNumberFormat="1" applyFill="1" applyBorder="1" applyAlignment="1">
      <alignment horizontal="center"/>
    </xf>
    <xf numFmtId="44" fontId="0" fillId="2" borderId="3" xfId="0" applyNumberFormat="1" applyFill="1" applyBorder="1"/>
    <xf numFmtId="44" fontId="0" fillId="0" borderId="3" xfId="0" applyNumberFormat="1" applyBorder="1"/>
    <xf numFmtId="44" fontId="0" fillId="12" borderId="4" xfId="0" applyNumberFormat="1" applyFill="1" applyBorder="1"/>
    <xf numFmtId="44" fontId="0" fillId="12" borderId="2" xfId="0" applyNumberFormat="1" applyFill="1" applyBorder="1"/>
    <xf numFmtId="44" fontId="0" fillId="12" borderId="55" xfId="0" applyNumberFormat="1" applyFill="1" applyBorder="1"/>
    <xf numFmtId="44" fontId="0" fillId="2" borderId="56" xfId="0" applyNumberFormat="1" applyFill="1" applyBorder="1"/>
    <xf numFmtId="44" fontId="0" fillId="12" borderId="52" xfId="0" applyNumberFormat="1" applyFill="1" applyBorder="1"/>
    <xf numFmtId="44" fontId="0" fillId="2" borderId="58" xfId="0" applyNumberFormat="1" applyFill="1" applyBorder="1"/>
    <xf numFmtId="44" fontId="0" fillId="0" borderId="58" xfId="0" applyNumberFormat="1" applyBorder="1"/>
    <xf numFmtId="44" fontId="0" fillId="12" borderId="60" xfId="0" applyNumberFormat="1" applyFill="1" applyBorder="1"/>
    <xf numFmtId="0" fontId="16" fillId="12" borderId="8" xfId="0" applyFont="1" applyFill="1" applyBorder="1" applyAlignment="1">
      <alignment horizontal="center"/>
    </xf>
    <xf numFmtId="0" fontId="16" fillId="12" borderId="53" xfId="0" applyFont="1" applyFill="1" applyBorder="1" applyAlignment="1">
      <alignment horizontal="center"/>
    </xf>
    <xf numFmtId="0" fontId="54" fillId="13" borderId="0" xfId="0" applyFont="1" applyFill="1" applyBorder="1" applyAlignment="1">
      <alignment horizontal="center"/>
    </xf>
    <xf numFmtId="0" fontId="16" fillId="12" borderId="2" xfId="0" applyFont="1" applyFill="1" applyBorder="1" applyAlignment="1">
      <alignment horizontal="center"/>
    </xf>
    <xf numFmtId="44" fontId="34" fillId="13" borderId="0" xfId="0" applyNumberFormat="1" applyFont="1" applyFill="1" applyAlignment="1">
      <alignment vertical="center"/>
    </xf>
    <xf numFmtId="0" fontId="32" fillId="2" borderId="7" xfId="0" applyFont="1" applyFill="1" applyBorder="1" applyAlignment="1">
      <alignment horizontal="left" vertical="center"/>
    </xf>
    <xf numFmtId="0" fontId="0" fillId="2" borderId="2" xfId="0" applyFill="1" applyBorder="1"/>
    <xf numFmtId="164" fontId="41" fillId="9" borderId="2" xfId="0" applyNumberFormat="1" applyFont="1" applyFill="1" applyBorder="1" applyAlignment="1">
      <alignment horizontal="center" vertical="center" wrapText="1"/>
    </xf>
    <xf numFmtId="0" fontId="55" fillId="2" borderId="0" xfId="0" applyFont="1" applyFill="1" applyAlignment="1">
      <alignment horizontal="left"/>
    </xf>
    <xf numFmtId="0" fontId="56" fillId="0" borderId="0" xfId="0" applyFont="1"/>
    <xf numFmtId="0" fontId="5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top" wrapText="1"/>
    </xf>
    <xf numFmtId="0" fontId="60" fillId="0" borderId="0" xfId="0" applyFont="1" applyAlignment="1">
      <alignment horizontal="center" vertical="center" wrapText="1"/>
    </xf>
    <xf numFmtId="9" fontId="0" fillId="2" borderId="0" xfId="0" applyNumberFormat="1" applyFill="1"/>
    <xf numFmtId="0" fontId="56" fillId="2" borderId="0" xfId="0" applyFont="1" applyFill="1"/>
    <xf numFmtId="0" fontId="60" fillId="2" borderId="0" xfId="0" applyFont="1" applyFill="1" applyAlignment="1">
      <alignment horizontal="center" vertical="center" wrapText="1"/>
    </xf>
    <xf numFmtId="44" fontId="1" fillId="7" borderId="16" xfId="1" applyNumberFormat="1" applyFont="1" applyFill="1" applyBorder="1" applyAlignment="1">
      <alignment horizontal="center" vertical="center" wrapText="1"/>
    </xf>
    <xf numFmtId="44" fontId="1" fillId="7" borderId="37" xfId="1" applyNumberFormat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2" fontId="0" fillId="2" borderId="16" xfId="0" applyNumberFormat="1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7" borderId="17" xfId="0" applyFont="1" applyFill="1" applyBorder="1" applyAlignment="1">
      <alignment horizontal="center" vertical="center"/>
    </xf>
    <xf numFmtId="0" fontId="0" fillId="7" borderId="16" xfId="0" applyFont="1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/>
    </xf>
    <xf numFmtId="0" fontId="3" fillId="7" borderId="29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0" fillId="7" borderId="29" xfId="0" applyFont="1" applyFill="1" applyBorder="1" applyAlignment="1">
      <alignment horizontal="center" vertical="center"/>
    </xf>
    <xf numFmtId="0" fontId="41" fillId="0" borderId="0" xfId="0" applyFont="1" applyBorder="1" applyAlignment="1">
      <alignment horizontal="justify" vertical="center" wrapText="1"/>
    </xf>
    <xf numFmtId="9" fontId="41" fillId="0" borderId="0" xfId="4" applyNumberFormat="1" applyFont="1" applyBorder="1" applyAlignment="1">
      <alignment horizontal="center" vertical="center" wrapText="1"/>
    </xf>
    <xf numFmtId="0" fontId="61" fillId="2" borderId="0" xfId="0" applyFont="1" applyFill="1" applyAlignment="1">
      <alignment horizontal="left"/>
    </xf>
    <xf numFmtId="0" fontId="0" fillId="7" borderId="61" xfId="0" applyFill="1" applyBorder="1" applyAlignment="1">
      <alignment horizontal="center" vertical="center"/>
    </xf>
    <xf numFmtId="0" fontId="0" fillId="7" borderId="19" xfId="0" applyFont="1" applyFill="1" applyBorder="1" applyAlignment="1">
      <alignment horizontal="center" vertical="center"/>
    </xf>
    <xf numFmtId="0" fontId="0" fillId="7" borderId="18" xfId="0" applyFont="1" applyFill="1" applyBorder="1" applyAlignment="1">
      <alignment horizontal="center" vertical="center"/>
    </xf>
    <xf numFmtId="0" fontId="0" fillId="7" borderId="28" xfId="0" applyFont="1" applyFill="1" applyBorder="1" applyAlignment="1">
      <alignment horizontal="center" vertical="center"/>
    </xf>
    <xf numFmtId="0" fontId="0" fillId="7" borderId="64" xfId="0" applyFont="1" applyFill="1" applyBorder="1" applyAlignment="1">
      <alignment horizontal="center" vertical="center"/>
    </xf>
    <xf numFmtId="0" fontId="52" fillId="10" borderId="24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/>
    </xf>
    <xf numFmtId="0" fontId="0" fillId="7" borderId="63" xfId="0" applyFont="1" applyFill="1" applyBorder="1" applyAlignment="1">
      <alignment horizontal="center" vertical="center"/>
    </xf>
    <xf numFmtId="0" fontId="0" fillId="7" borderId="33" xfId="0" applyFont="1" applyFill="1" applyBorder="1" applyAlignment="1">
      <alignment horizontal="center" vertical="center"/>
    </xf>
    <xf numFmtId="0" fontId="0" fillId="7" borderId="62" xfId="0" applyFont="1" applyFill="1" applyBorder="1" applyAlignment="1">
      <alignment horizontal="center" vertical="center"/>
    </xf>
    <xf numFmtId="0" fontId="0" fillId="0" borderId="64" xfId="0" applyFont="1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 wrapText="1"/>
    </xf>
    <xf numFmtId="0" fontId="23" fillId="7" borderId="14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0" fillId="2" borderId="29" xfId="0" applyFont="1" applyFill="1" applyBorder="1" applyAlignment="1">
      <alignment horizontal="center" vertical="center"/>
    </xf>
    <xf numFmtId="16" fontId="23" fillId="2" borderId="30" xfId="0" applyNumberFormat="1" applyFont="1" applyFill="1" applyBorder="1" applyAlignment="1">
      <alignment horizontal="center" vertical="center" wrapText="1"/>
    </xf>
    <xf numFmtId="44" fontId="1" fillId="2" borderId="16" xfId="1" applyNumberFormat="1" applyFont="1" applyFill="1" applyBorder="1" applyAlignment="1">
      <alignment horizontal="center" vertical="center" wrapText="1"/>
    </xf>
    <xf numFmtId="44" fontId="1" fillId="2" borderId="37" xfId="1" applyNumberFormat="1" applyFont="1" applyFill="1" applyBorder="1" applyAlignment="1">
      <alignment horizontal="center" vertical="center" wrapText="1"/>
    </xf>
    <xf numFmtId="2" fontId="0" fillId="7" borderId="16" xfId="0" applyNumberFormat="1" applyFill="1" applyBorder="1" applyAlignment="1">
      <alignment horizontal="center"/>
    </xf>
    <xf numFmtId="0" fontId="23" fillId="7" borderId="17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/>
    </xf>
    <xf numFmtId="16" fontId="23" fillId="2" borderId="17" xfId="0" applyNumberFormat="1" applyFont="1" applyFill="1" applyBorder="1" applyAlignment="1">
      <alignment horizontal="center" vertical="center" wrapText="1"/>
    </xf>
    <xf numFmtId="0" fontId="0" fillId="2" borderId="64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 wrapText="1"/>
    </xf>
    <xf numFmtId="16" fontId="23" fillId="2" borderId="16" xfId="0" applyNumberFormat="1" applyFont="1" applyFill="1" applyBorder="1" applyAlignment="1">
      <alignment horizontal="center" vertical="center" wrapText="1"/>
    </xf>
    <xf numFmtId="0" fontId="62" fillId="2" borderId="0" xfId="0" applyFont="1" applyFill="1" applyBorder="1" applyAlignment="1">
      <alignment horizontal="left"/>
    </xf>
    <xf numFmtId="0" fontId="0" fillId="7" borderId="21" xfId="0" applyFont="1" applyFill="1" applyBorder="1" applyAlignment="1">
      <alignment horizontal="center" vertical="center"/>
    </xf>
    <xf numFmtId="0" fontId="9" fillId="7" borderId="35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0" fillId="7" borderId="35" xfId="0" applyFont="1" applyFill="1" applyBorder="1" applyAlignment="1">
      <alignment horizontal="center" vertical="center"/>
    </xf>
    <xf numFmtId="16" fontId="23" fillId="7" borderId="35" xfId="0" applyNumberFormat="1" applyFont="1" applyFill="1" applyBorder="1" applyAlignment="1">
      <alignment horizontal="center" vertical="center" wrapText="1"/>
    </xf>
    <xf numFmtId="2" fontId="0" fillId="7" borderId="27" xfId="0" applyNumberFormat="1" applyFill="1" applyBorder="1" applyAlignment="1">
      <alignment horizontal="center" vertical="center"/>
    </xf>
    <xf numFmtId="44" fontId="1" fillId="7" borderId="27" xfId="1" applyNumberFormat="1" applyFont="1" applyFill="1" applyBorder="1" applyAlignment="1">
      <alignment horizontal="center" vertical="center" wrapText="1"/>
    </xf>
    <xf numFmtId="44" fontId="1" fillId="7" borderId="38" xfId="1" applyNumberFormat="1" applyFont="1" applyFill="1" applyBorder="1" applyAlignment="1">
      <alignment horizontal="center" vertical="center" wrapText="1"/>
    </xf>
    <xf numFmtId="7" fontId="20" fillId="4" borderId="65" xfId="0" applyNumberFormat="1" applyFont="1" applyFill="1" applyBorder="1" applyAlignment="1">
      <alignment horizontal="center" vertical="center"/>
    </xf>
    <xf numFmtId="0" fontId="61" fillId="4" borderId="40" xfId="0" applyFont="1" applyFill="1" applyBorder="1" applyAlignment="1">
      <alignment horizontal="center" vertical="center"/>
    </xf>
    <xf numFmtId="0" fontId="61" fillId="4" borderId="41" xfId="0" applyFont="1" applyFill="1" applyBorder="1" applyAlignment="1">
      <alignment horizontal="center" vertical="center"/>
    </xf>
    <xf numFmtId="0" fontId="61" fillId="4" borderId="39" xfId="0" applyFont="1" applyFill="1" applyBorder="1" applyAlignment="1">
      <alignment horizontal="center" vertical="center"/>
    </xf>
    <xf numFmtId="2" fontId="0" fillId="7" borderId="42" xfId="0" applyNumberFormat="1" applyFill="1" applyBorder="1" applyAlignment="1">
      <alignment horizontal="center" vertical="center"/>
    </xf>
    <xf numFmtId="2" fontId="0" fillId="7" borderId="44" xfId="0" applyNumberFormat="1" applyFill="1" applyBorder="1" applyAlignment="1">
      <alignment horizontal="center" vertical="center"/>
    </xf>
    <xf numFmtId="2" fontId="0" fillId="9" borderId="66" xfId="0" applyNumberFormat="1" applyFill="1" applyBorder="1" applyAlignment="1">
      <alignment horizontal="center" vertical="center"/>
    </xf>
    <xf numFmtId="2" fontId="0" fillId="9" borderId="67" xfId="0" applyNumberFormat="1" applyFill="1" applyBorder="1" applyAlignment="1">
      <alignment horizontal="center" vertical="center"/>
    </xf>
    <xf numFmtId="2" fontId="0" fillId="9" borderId="69" xfId="0" applyNumberFormat="1" applyFill="1" applyBorder="1" applyAlignment="1">
      <alignment horizontal="center" vertical="center"/>
    </xf>
    <xf numFmtId="0" fontId="58" fillId="3" borderId="0" xfId="0" applyFont="1" applyFill="1" applyBorder="1" applyAlignment="1">
      <alignment horizontal="center" vertical="top" wrapText="1"/>
    </xf>
    <xf numFmtId="0" fontId="60" fillId="0" borderId="40" xfId="0" applyFont="1" applyBorder="1" applyAlignment="1">
      <alignment horizontal="center" vertical="center"/>
    </xf>
    <xf numFmtId="0" fontId="60" fillId="0" borderId="39" xfId="0" applyFont="1" applyBorder="1" applyAlignment="1">
      <alignment horizontal="center" vertical="center"/>
    </xf>
    <xf numFmtId="0" fontId="59" fillId="0" borderId="40" xfId="0" applyFont="1" applyBorder="1" applyAlignment="1">
      <alignment horizontal="center"/>
    </xf>
    <xf numFmtId="0" fontId="59" fillId="0" borderId="39" xfId="0" applyFont="1" applyBorder="1" applyAlignment="1">
      <alignment horizontal="center"/>
    </xf>
    <xf numFmtId="0" fontId="60" fillId="0" borderId="40" xfId="0" applyFont="1" applyBorder="1" applyAlignment="1">
      <alignment horizontal="center"/>
    </xf>
    <xf numFmtId="0" fontId="60" fillId="0" borderId="41" xfId="0" applyFont="1" applyBorder="1" applyAlignment="1">
      <alignment horizontal="center"/>
    </xf>
    <xf numFmtId="0" fontId="60" fillId="0" borderId="39" xfId="0" applyFont="1" applyBorder="1" applyAlignment="1">
      <alignment horizontal="center"/>
    </xf>
    <xf numFmtId="0" fontId="48" fillId="0" borderId="0" xfId="0" applyFont="1" applyBorder="1" applyAlignment="1">
      <alignment horizontal="left" wrapText="1"/>
    </xf>
    <xf numFmtId="2" fontId="0" fillId="9" borderId="31" xfId="0" applyNumberFormat="1" applyFill="1" applyBorder="1" applyAlignment="1">
      <alignment horizontal="center" vertical="center"/>
    </xf>
    <xf numFmtId="2" fontId="0" fillId="9" borderId="14" xfId="0" applyNumberFormat="1" applyFill="1" applyBorder="1" applyAlignment="1">
      <alignment horizontal="center" vertical="center"/>
    </xf>
    <xf numFmtId="2" fontId="0" fillId="9" borderId="17" xfId="0" applyNumberFormat="1" applyFill="1" applyBorder="1" applyAlignment="1">
      <alignment horizontal="center" vertical="center"/>
    </xf>
    <xf numFmtId="44" fontId="1" fillId="2" borderId="16" xfId="1" applyNumberFormat="1" applyFont="1" applyFill="1" applyBorder="1" applyAlignment="1">
      <alignment horizontal="center" vertical="center" wrapText="1"/>
    </xf>
    <xf numFmtId="44" fontId="1" fillId="2" borderId="37" xfId="1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2" fontId="0" fillId="2" borderId="16" xfId="0" applyNumberFormat="1" applyFill="1" applyBorder="1" applyAlignment="1">
      <alignment horizontal="center" vertical="center"/>
    </xf>
    <xf numFmtId="44" fontId="1" fillId="0" borderId="16" xfId="1" applyNumberFormat="1" applyFont="1" applyFill="1" applyBorder="1" applyAlignment="1">
      <alignment horizontal="center" vertical="center" wrapText="1"/>
    </xf>
    <xf numFmtId="44" fontId="1" fillId="0" borderId="37" xfId="1" applyNumberFormat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/>
    </xf>
    <xf numFmtId="0" fontId="0" fillId="7" borderId="14" xfId="0" applyFont="1" applyFill="1" applyBorder="1" applyAlignment="1">
      <alignment horizontal="center" vertical="center"/>
    </xf>
    <xf numFmtId="0" fontId="3" fillId="7" borderId="31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/>
    </xf>
    <xf numFmtId="0" fontId="3" fillId="7" borderId="17" xfId="0" applyFont="1" applyFill="1" applyBorder="1" applyAlignment="1">
      <alignment horizontal="center" vertical="center"/>
    </xf>
    <xf numFmtId="0" fontId="3" fillId="7" borderId="29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2" fontId="0" fillId="7" borderId="16" xfId="0" applyNumberFormat="1" applyFill="1" applyBorder="1" applyAlignment="1">
      <alignment horizontal="center" vertical="center"/>
    </xf>
    <xf numFmtId="44" fontId="1" fillId="7" borderId="67" xfId="1" applyNumberFormat="1" applyFont="1" applyFill="1" applyBorder="1" applyAlignment="1">
      <alignment horizontal="center" vertical="center" wrapText="1"/>
    </xf>
    <xf numFmtId="44" fontId="1" fillId="7" borderId="69" xfId="1" applyNumberFormat="1" applyFont="1" applyFill="1" applyBorder="1" applyAlignment="1">
      <alignment horizontal="center" vertical="center" wrapText="1"/>
    </xf>
    <xf numFmtId="2" fontId="0" fillId="9" borderId="43" xfId="0" applyNumberFormat="1" applyFill="1" applyBorder="1" applyAlignment="1">
      <alignment horizontal="center" vertical="center"/>
    </xf>
    <xf numFmtId="2" fontId="0" fillId="9" borderId="68" xfId="0" applyNumberFormat="1" applyFill="1" applyBorder="1" applyAlignment="1">
      <alignment horizontal="center" vertical="center"/>
    </xf>
    <xf numFmtId="2" fontId="0" fillId="9" borderId="45" xfId="0" applyNumberFormat="1" applyFill="1" applyBorder="1" applyAlignment="1">
      <alignment horizontal="center" vertical="center"/>
    </xf>
    <xf numFmtId="44" fontId="1" fillId="7" borderId="20" xfId="1" applyNumberFormat="1" applyFont="1" applyFill="1" applyBorder="1" applyAlignment="1">
      <alignment horizontal="center" vertical="center" wrapText="1"/>
    </xf>
    <xf numFmtId="44" fontId="1" fillId="7" borderId="36" xfId="1" applyNumberFormat="1" applyFont="1" applyFill="1" applyBorder="1" applyAlignment="1">
      <alignment horizontal="center" vertical="center" wrapText="1"/>
    </xf>
    <xf numFmtId="44" fontId="1" fillId="7" borderId="37" xfId="1" applyNumberFormat="1" applyFont="1" applyFill="1" applyBorder="1" applyAlignment="1">
      <alignment horizontal="center" vertical="center" wrapText="1"/>
    </xf>
    <xf numFmtId="0" fontId="32" fillId="5" borderId="10" xfId="0" applyFont="1" applyFill="1" applyBorder="1" applyAlignment="1">
      <alignment horizontal="center"/>
    </xf>
    <xf numFmtId="0" fontId="32" fillId="5" borderId="11" xfId="0" applyFont="1" applyFill="1" applyBorder="1" applyAlignment="1">
      <alignment horizontal="center"/>
    </xf>
    <xf numFmtId="0" fontId="32" fillId="5" borderId="12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7" fillId="10" borderId="10" xfId="0" applyFont="1" applyFill="1" applyBorder="1" applyAlignment="1">
      <alignment horizontal="center"/>
    </xf>
    <xf numFmtId="0" fontId="37" fillId="10" borderId="11" xfId="0" applyFont="1" applyFill="1" applyBorder="1" applyAlignment="1">
      <alignment horizontal="center"/>
    </xf>
    <xf numFmtId="0" fontId="37" fillId="10" borderId="12" xfId="0" applyFont="1" applyFill="1" applyBorder="1" applyAlignment="1">
      <alignment horizontal="center"/>
    </xf>
    <xf numFmtId="0" fontId="57" fillId="2" borderId="0" xfId="0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/>
    </xf>
    <xf numFmtId="0" fontId="29" fillId="0" borderId="0" xfId="0" applyFont="1" applyFill="1" applyBorder="1" applyAlignment="1">
      <alignment horizontal="center" vertical="center" wrapText="1"/>
    </xf>
    <xf numFmtId="44" fontId="1" fillId="7" borderId="16" xfId="1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wrapText="1"/>
    </xf>
    <xf numFmtId="0" fontId="0" fillId="0" borderId="1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7" fillId="4" borderId="23" xfId="0" applyFont="1" applyFill="1" applyBorder="1" applyAlignment="1">
      <alignment horizontal="left" vertical="center"/>
    </xf>
    <xf numFmtId="0" fontId="47" fillId="4" borderId="24" xfId="0" applyFont="1" applyFill="1" applyBorder="1" applyAlignment="1">
      <alignment horizontal="left" vertical="center"/>
    </xf>
    <xf numFmtId="0" fontId="32" fillId="2" borderId="7" xfId="0" applyFont="1" applyFill="1" applyBorder="1" applyAlignment="1">
      <alignment horizontal="left" vertical="center" wrapText="1"/>
    </xf>
    <xf numFmtId="0" fontId="38" fillId="10" borderId="6" xfId="0" applyFont="1" applyFill="1" applyBorder="1" applyAlignment="1">
      <alignment horizontal="center" vertical="center" wrapText="1"/>
    </xf>
    <xf numFmtId="0" fontId="38" fillId="10" borderId="0" xfId="0" applyFont="1" applyFill="1" applyBorder="1" applyAlignment="1">
      <alignment horizontal="center" vertical="center" wrapText="1"/>
    </xf>
    <xf numFmtId="0" fontId="38" fillId="10" borderId="10" xfId="0" applyFont="1" applyFill="1" applyBorder="1" applyAlignment="1">
      <alignment horizontal="center" vertical="center" wrapText="1"/>
    </xf>
    <xf numFmtId="0" fontId="38" fillId="10" borderId="1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49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1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49" xfId="0" applyBorder="1" applyAlignment="1">
      <alignment horizontal="left"/>
    </xf>
    <xf numFmtId="0" fontId="0" fillId="2" borderId="2" xfId="0" applyFill="1" applyBorder="1" applyAlignment="1">
      <alignment horizontal="left"/>
    </xf>
    <xf numFmtId="0" fontId="6" fillId="3" borderId="0" xfId="0" applyFont="1" applyFill="1" applyBorder="1" applyAlignment="1">
      <alignment horizontal="center" vertical="top" wrapText="1"/>
    </xf>
    <xf numFmtId="0" fontId="27" fillId="2" borderId="0" xfId="0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19" fillId="2" borderId="0" xfId="0" applyFont="1" applyFill="1" applyAlignment="1">
      <alignment horizontal="center"/>
    </xf>
    <xf numFmtId="0" fontId="46" fillId="4" borderId="23" xfId="0" applyFont="1" applyFill="1" applyBorder="1" applyAlignment="1">
      <alignment horizontal="left" vertical="center"/>
    </xf>
    <xf numFmtId="0" fontId="46" fillId="4" borderId="24" xfId="0" applyFont="1" applyFill="1" applyBorder="1" applyAlignment="1">
      <alignment horizontal="left" vertical="center"/>
    </xf>
    <xf numFmtId="0" fontId="52" fillId="10" borderId="46" xfId="0" applyFont="1" applyFill="1" applyBorder="1" applyAlignment="1">
      <alignment horizontal="center" vertical="center"/>
    </xf>
    <xf numFmtId="0" fontId="52" fillId="10" borderId="47" xfId="0" applyFont="1" applyFill="1" applyBorder="1" applyAlignment="1">
      <alignment horizontal="center" vertical="center"/>
    </xf>
    <xf numFmtId="0" fontId="26" fillId="2" borderId="0" xfId="0" applyFont="1" applyFill="1" applyBorder="1" applyAlignment="1">
      <alignment horizontal="center" vertical="center"/>
    </xf>
    <xf numFmtId="0" fontId="0" fillId="0" borderId="57" xfId="0" applyBorder="1" applyAlignment="1">
      <alignment horizontal="left"/>
    </xf>
    <xf numFmtId="0" fontId="16" fillId="12" borderId="2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vertical="top"/>
    </xf>
    <xf numFmtId="0" fontId="28" fillId="0" borderId="0" xfId="0" applyFont="1" applyBorder="1" applyAlignment="1">
      <alignment horizontal="center" vertical="center"/>
    </xf>
    <xf numFmtId="0" fontId="16" fillId="12" borderId="33" xfId="0" applyFont="1" applyFill="1" applyBorder="1" applyAlignment="1">
      <alignment horizontal="center"/>
    </xf>
    <xf numFmtId="0" fontId="16" fillId="12" borderId="0" xfId="0" applyFont="1" applyFill="1" applyBorder="1" applyAlignment="1">
      <alignment horizontal="center"/>
    </xf>
    <xf numFmtId="0" fontId="16" fillId="12" borderId="8" xfId="0" applyFont="1" applyFill="1" applyBorder="1" applyAlignment="1">
      <alignment horizontal="center"/>
    </xf>
    <xf numFmtId="164" fontId="37" fillId="10" borderId="4" xfId="0" applyNumberFormat="1" applyFont="1" applyFill="1" applyBorder="1" applyAlignment="1">
      <alignment horizontal="center" vertical="center" wrapText="1"/>
    </xf>
    <xf numFmtId="164" fontId="37" fillId="10" borderId="3" xfId="0" applyNumberFormat="1" applyFont="1" applyFill="1" applyBorder="1" applyAlignment="1">
      <alignment horizontal="center" vertical="center" wrapText="1"/>
    </xf>
    <xf numFmtId="0" fontId="0" fillId="0" borderId="48" xfId="0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48" xfId="0" applyBorder="1" applyAlignment="1">
      <alignment horizontal="left" vertical="center"/>
    </xf>
    <xf numFmtId="0" fontId="16" fillId="12" borderId="59" xfId="0" applyFont="1" applyFill="1" applyBorder="1" applyAlignment="1">
      <alignment horizontal="center"/>
    </xf>
    <xf numFmtId="0" fontId="16" fillId="12" borderId="54" xfId="0" applyFont="1" applyFill="1" applyBorder="1" applyAlignment="1">
      <alignment horizontal="center"/>
    </xf>
    <xf numFmtId="0" fontId="16" fillId="12" borderId="53" xfId="0" applyFont="1" applyFill="1" applyBorder="1" applyAlignment="1">
      <alignment horizontal="center"/>
    </xf>
    <xf numFmtId="0" fontId="54" fillId="13" borderId="40" xfId="0" applyFont="1" applyFill="1" applyBorder="1" applyAlignment="1">
      <alignment horizontal="center" vertical="center"/>
    </xf>
    <xf numFmtId="0" fontId="54" fillId="13" borderId="41" xfId="0" applyFont="1" applyFill="1" applyBorder="1" applyAlignment="1">
      <alignment horizontal="center" vertical="center"/>
    </xf>
    <xf numFmtId="0" fontId="54" fillId="13" borderId="39" xfId="0" applyFont="1" applyFill="1" applyBorder="1" applyAlignment="1">
      <alignment horizontal="center" vertical="center"/>
    </xf>
    <xf numFmtId="0" fontId="52" fillId="10" borderId="2" xfId="0" applyFont="1" applyFill="1" applyBorder="1" applyAlignment="1">
      <alignment horizontal="center" vertical="center"/>
    </xf>
    <xf numFmtId="0" fontId="43" fillId="10" borderId="2" xfId="0" applyFont="1" applyFill="1" applyBorder="1" applyAlignment="1">
      <alignment horizontal="center" vertical="center"/>
    </xf>
    <xf numFmtId="0" fontId="37" fillId="10" borderId="2" xfId="0" applyFont="1" applyFill="1" applyBorder="1" applyAlignment="1">
      <alignment horizontal="center" vertical="center" wrapText="1"/>
    </xf>
    <xf numFmtId="0" fontId="46" fillId="4" borderId="2" xfId="0" applyFont="1" applyFill="1" applyBorder="1" applyAlignment="1">
      <alignment horizontal="left" vertical="center"/>
    </xf>
    <xf numFmtId="0" fontId="47" fillId="4" borderId="2" xfId="0" applyFont="1" applyFill="1" applyBorder="1" applyAlignment="1">
      <alignment horizontal="left" vertical="center"/>
    </xf>
    <xf numFmtId="0" fontId="47" fillId="4" borderId="10" xfId="0" applyFont="1" applyFill="1" applyBorder="1" applyAlignment="1">
      <alignment horizontal="left" vertical="center"/>
    </xf>
    <xf numFmtId="0" fontId="47" fillId="4" borderId="11" xfId="0" applyFont="1" applyFill="1" applyBorder="1" applyAlignment="1">
      <alignment horizontal="left" vertical="center"/>
    </xf>
    <xf numFmtId="0" fontId="47" fillId="4" borderId="12" xfId="0" applyFont="1" applyFill="1" applyBorder="1" applyAlignment="1">
      <alignment horizontal="left" vertical="center"/>
    </xf>
    <xf numFmtId="164" fontId="37" fillId="10" borderId="2" xfId="0" applyNumberFormat="1" applyFont="1" applyFill="1" applyBorder="1" applyAlignment="1">
      <alignment horizontal="center" vertical="center" wrapText="1"/>
    </xf>
    <xf numFmtId="0" fontId="0" fillId="0" borderId="57" xfId="0" applyFill="1" applyBorder="1" applyAlignment="1">
      <alignment horizontal="left" wrapText="1"/>
    </xf>
  </cellXfs>
  <cellStyles count="5">
    <cellStyle name="Monétaire" xfId="1" builtinId="4"/>
    <cellStyle name="Normal" xfId="0" builtinId="0"/>
    <cellStyle name="Normal 27" xfId="3"/>
    <cellStyle name="Normal 7" xfId="2"/>
    <cellStyle name="Pourcentage" xfId="4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426720</xdr:colOff>
      <xdr:row>0</xdr:row>
      <xdr:rowOff>0</xdr:rowOff>
    </xdr:from>
    <xdr:to>
      <xdr:col>15</xdr:col>
      <xdr:colOff>929640</xdr:colOff>
      <xdr:row>0</xdr:row>
      <xdr:rowOff>822960</xdr:rowOff>
    </xdr:to>
    <xdr:pic>
      <xdr:nvPicPr>
        <xdr:cNvPr id="2" name="Image 1" descr="https://www.hopital-levesinet.fr/Images/Accueil/Logo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920" y="0"/>
          <a:ext cx="1297577" cy="82296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22860</xdr:colOff>
      <xdr:row>0</xdr:row>
      <xdr:rowOff>114299</xdr:rowOff>
    </xdr:from>
    <xdr:to>
      <xdr:col>1</xdr:col>
      <xdr:colOff>772886</xdr:colOff>
      <xdr:row>0</xdr:row>
      <xdr:rowOff>947056</xdr:rowOff>
    </xdr:to>
    <xdr:grpSp>
      <xdr:nvGrpSpPr>
        <xdr:cNvPr id="3" name="Group 2"/>
        <xdr:cNvGrpSpPr>
          <a:grpSpLocks/>
        </xdr:cNvGrpSpPr>
      </xdr:nvGrpSpPr>
      <xdr:grpSpPr>
        <a:xfrm>
          <a:off x="22860" y="114299"/>
          <a:ext cx="2296886" cy="771797"/>
          <a:chOff x="0" y="0"/>
          <a:chExt cx="2764155" cy="1238934"/>
        </a:xfrm>
      </xdr:grpSpPr>
      <xdr:pic>
        <xdr:nvPicPr>
          <xdr:cNvPr id="4" name="Image 3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>
          <a:xfrm>
            <a:off x="1608455" y="36729"/>
            <a:ext cx="1155700" cy="1202205"/>
          </a:xfrm>
          <a:prstGeom prst="rect">
            <a:avLst/>
          </a:prstGeom>
        </xdr:spPr>
      </xdr:pic>
      <xdr:pic>
        <xdr:nvPicPr>
          <xdr:cNvPr id="5" name="Image 4"/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0" y="0"/>
            <a:ext cx="1666875" cy="11811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38100</xdr:colOff>
      <xdr:row>1</xdr:row>
      <xdr:rowOff>22860</xdr:rowOff>
    </xdr:to>
    <xdr:grpSp>
      <xdr:nvGrpSpPr>
        <xdr:cNvPr id="2" name="Group 2"/>
        <xdr:cNvGrpSpPr>
          <a:grpSpLocks/>
        </xdr:cNvGrpSpPr>
      </xdr:nvGrpSpPr>
      <xdr:grpSpPr>
        <a:xfrm>
          <a:off x="0" y="0"/>
          <a:ext cx="2563586" cy="1154974"/>
          <a:chOff x="0" y="0"/>
          <a:chExt cx="2764155" cy="1238934"/>
        </a:xfrm>
      </xdr:grpSpPr>
      <xdr:pic>
        <xdr:nvPicPr>
          <xdr:cNvPr id="3" name="Image 2"/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1608455" y="36729"/>
            <a:ext cx="1155700" cy="1202205"/>
          </a:xfrm>
          <a:prstGeom prst="rect">
            <a:avLst/>
          </a:prstGeom>
        </xdr:spPr>
      </xdr:pic>
      <xdr:pic>
        <xdr:nvPicPr>
          <xdr:cNvPr id="4" name="Image 3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>
          <a:xfrm>
            <a:off x="0" y="0"/>
            <a:ext cx="1666875" cy="1181100"/>
          </a:xfrm>
          <a:prstGeom prst="rect">
            <a:avLst/>
          </a:prstGeom>
        </xdr:spPr>
      </xdr:pic>
    </xdr:grpSp>
    <xdr:clientData/>
  </xdr:twoCellAnchor>
  <xdr:twoCellAnchor editAs="oneCell">
    <xdr:from>
      <xdr:col>10</xdr:col>
      <xdr:colOff>99060</xdr:colOff>
      <xdr:row>0</xdr:row>
      <xdr:rowOff>205740</xdr:rowOff>
    </xdr:from>
    <xdr:to>
      <xdr:col>12</xdr:col>
      <xdr:colOff>7619</xdr:colOff>
      <xdr:row>0</xdr:row>
      <xdr:rowOff>1089660</xdr:rowOff>
    </xdr:to>
    <xdr:pic>
      <xdr:nvPicPr>
        <xdr:cNvPr id="6" name="Image 5" descr="https://www.hopital-levesinet.fr/Images/Accueil/Logo.png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180" y="205740"/>
          <a:ext cx="1699260" cy="8839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38100</xdr:colOff>
      <xdr:row>1</xdr:row>
      <xdr:rowOff>22860</xdr:rowOff>
    </xdr:to>
    <xdr:grpSp>
      <xdr:nvGrpSpPr>
        <xdr:cNvPr id="2" name="Group 2"/>
        <xdr:cNvGrpSpPr>
          <a:grpSpLocks/>
        </xdr:cNvGrpSpPr>
      </xdr:nvGrpSpPr>
      <xdr:grpSpPr>
        <a:xfrm>
          <a:off x="0" y="0"/>
          <a:ext cx="2400300" cy="1150620"/>
          <a:chOff x="0" y="0"/>
          <a:chExt cx="2764155" cy="1238934"/>
        </a:xfrm>
      </xdr:grpSpPr>
      <xdr:pic>
        <xdr:nvPicPr>
          <xdr:cNvPr id="3" name="Image 2"/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1608455" y="36729"/>
            <a:ext cx="1155700" cy="1202205"/>
          </a:xfrm>
          <a:prstGeom prst="rect">
            <a:avLst/>
          </a:prstGeom>
        </xdr:spPr>
      </xdr:pic>
      <xdr:pic>
        <xdr:nvPicPr>
          <xdr:cNvPr id="4" name="Image 3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>
          <a:xfrm>
            <a:off x="0" y="0"/>
            <a:ext cx="1666875" cy="1181100"/>
          </a:xfrm>
          <a:prstGeom prst="rect">
            <a:avLst/>
          </a:prstGeom>
        </xdr:spPr>
      </xdr:pic>
    </xdr:grpSp>
    <xdr:clientData/>
  </xdr:twoCellAnchor>
  <xdr:twoCellAnchor editAs="oneCell">
    <xdr:from>
      <xdr:col>15</xdr:col>
      <xdr:colOff>373380</xdr:colOff>
      <xdr:row>0</xdr:row>
      <xdr:rowOff>22860</xdr:rowOff>
    </xdr:from>
    <xdr:to>
      <xdr:col>18</xdr:col>
      <xdr:colOff>187234</xdr:colOff>
      <xdr:row>0</xdr:row>
      <xdr:rowOff>1097280</xdr:rowOff>
    </xdr:to>
    <xdr:pic>
      <xdr:nvPicPr>
        <xdr:cNvPr id="5" name="Image 4" descr="https://www.hopital-levesinet.fr/Images/Accueil/Logo.png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6420" y="22860"/>
          <a:ext cx="2811780" cy="10744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3686"/>
  <sheetViews>
    <sheetView showGridLines="0" tabSelected="1" topLeftCell="A5" zoomScale="70" zoomScaleNormal="70" workbookViewId="0">
      <selection activeCell="M11" sqref="M11:M17"/>
    </sheetView>
  </sheetViews>
  <sheetFormatPr baseColWidth="10" defaultRowHeight="14.4" x14ac:dyDescent="0.3"/>
  <cols>
    <col min="1" max="1" width="22.5546875" customWidth="1"/>
    <col min="2" max="2" width="21.6640625" customWidth="1"/>
    <col min="3" max="3" width="20.77734375" customWidth="1"/>
    <col min="4" max="4" width="46.109375" customWidth="1"/>
    <col min="5" max="5" width="24.44140625" customWidth="1"/>
    <col min="6" max="6" width="33.109375" customWidth="1"/>
    <col min="7" max="7" width="24.44140625" customWidth="1"/>
    <col min="8" max="8" width="22" customWidth="1"/>
    <col min="9" max="9" width="17.109375" bestFit="1" customWidth="1"/>
    <col min="10" max="10" width="16.77734375" customWidth="1"/>
    <col min="11" max="11" width="14.44140625" customWidth="1"/>
    <col min="12" max="12" width="12.5546875" customWidth="1"/>
    <col min="13" max="13" width="13.21875" customWidth="1"/>
    <col min="14" max="14" width="12.44140625" customWidth="1"/>
    <col min="16" max="16" width="14.109375" customWidth="1"/>
    <col min="17" max="17" width="14.5546875" customWidth="1"/>
    <col min="18" max="18" width="30.44140625" customWidth="1"/>
  </cols>
  <sheetData>
    <row r="1" spans="1:22" ht="69.599999999999994" customHeight="1" x14ac:dyDescent="0.3">
      <c r="A1" s="1"/>
      <c r="B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22" ht="60" customHeight="1" x14ac:dyDescent="0.3">
      <c r="A2" s="251" t="s">
        <v>162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181"/>
      <c r="Q2" s="1"/>
      <c r="R2" s="1"/>
    </row>
    <row r="3" spans="1:22" ht="31.2" customHeight="1" x14ac:dyDescent="0.3">
      <c r="A3" s="306" t="s">
        <v>0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1"/>
      <c r="R3" s="1"/>
    </row>
    <row r="4" spans="1:22" ht="28.8" x14ac:dyDescent="0.3">
      <c r="A4" s="307" t="s">
        <v>118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1"/>
      <c r="R4" s="1"/>
    </row>
    <row r="5" spans="1:22" ht="23.4" x14ac:dyDescent="0.45">
      <c r="A5" s="308" t="s">
        <v>161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1"/>
      <c r="R5" s="1"/>
    </row>
    <row r="6" spans="1:22" ht="25.8" x14ac:dyDescent="0.45">
      <c r="A6" s="52" t="s">
        <v>108</v>
      </c>
      <c r="B6" s="16"/>
      <c r="C6" s="16"/>
      <c r="D6" s="16"/>
      <c r="E6" s="16"/>
      <c r="F6" s="57"/>
      <c r="G6" s="57"/>
      <c r="H6" s="57"/>
      <c r="I6" s="16"/>
      <c r="J6" s="16"/>
      <c r="K6" s="16"/>
      <c r="L6" s="16"/>
      <c r="M6" s="16"/>
      <c r="N6" s="16"/>
      <c r="O6" s="16"/>
      <c r="P6" s="16"/>
      <c r="Q6" s="1"/>
      <c r="R6" s="1"/>
    </row>
    <row r="7" spans="1:22" ht="30" customHeight="1" x14ac:dyDescent="0.45">
      <c r="A7" s="259" t="s">
        <v>158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35"/>
      <c r="P7" s="35"/>
      <c r="Q7" s="35"/>
      <c r="R7" s="35"/>
      <c r="S7" s="35"/>
    </row>
    <row r="8" spans="1:22" ht="17.399999999999999" customHeight="1" thickBot="1" x14ac:dyDescent="0.35">
      <c r="A8" s="233" t="s">
        <v>217</v>
      </c>
      <c r="B8" s="17"/>
      <c r="C8" s="17"/>
      <c r="D8" s="17"/>
      <c r="E8" s="17"/>
      <c r="F8" s="17"/>
      <c r="G8" s="17"/>
      <c r="H8" s="17"/>
      <c r="I8" s="17"/>
      <c r="J8" s="17"/>
      <c r="K8" s="1"/>
      <c r="L8" s="1"/>
      <c r="M8" s="1"/>
      <c r="N8" s="1"/>
      <c r="O8" s="35"/>
      <c r="P8" s="35"/>
      <c r="Q8" s="35"/>
      <c r="R8" s="35"/>
      <c r="S8" s="35"/>
    </row>
    <row r="9" spans="1:22" ht="42" customHeight="1" thickBot="1" x14ac:dyDescent="0.35">
      <c r="A9" s="111" t="s">
        <v>25</v>
      </c>
      <c r="B9" s="112" t="s">
        <v>42</v>
      </c>
      <c r="C9" s="207" t="s">
        <v>130</v>
      </c>
      <c r="D9" s="112" t="s">
        <v>69</v>
      </c>
      <c r="E9" s="112" t="s">
        <v>207</v>
      </c>
      <c r="F9" s="112" t="s">
        <v>49</v>
      </c>
      <c r="G9" s="112" t="s">
        <v>110</v>
      </c>
      <c r="H9" s="112" t="s">
        <v>107</v>
      </c>
      <c r="I9" s="112" t="s">
        <v>1</v>
      </c>
      <c r="J9" s="112" t="s">
        <v>164</v>
      </c>
      <c r="K9" s="112" t="s">
        <v>169</v>
      </c>
      <c r="L9" s="112" t="s">
        <v>171</v>
      </c>
      <c r="M9" s="112" t="s">
        <v>4</v>
      </c>
      <c r="N9" s="112" t="s">
        <v>170</v>
      </c>
      <c r="O9" s="113" t="s">
        <v>5</v>
      </c>
      <c r="P9" s="1"/>
      <c r="Q9" s="1"/>
      <c r="R9" s="35"/>
      <c r="S9" s="35"/>
      <c r="T9" s="35"/>
      <c r="U9" s="35"/>
      <c r="V9" s="35"/>
    </row>
    <row r="10" spans="1:22" ht="17.399999999999999" customHeight="1" x14ac:dyDescent="0.3">
      <c r="A10" s="208" t="s">
        <v>26</v>
      </c>
      <c r="B10" s="60" t="s">
        <v>36</v>
      </c>
      <c r="C10" s="62" t="s">
        <v>27</v>
      </c>
      <c r="D10" s="58" t="s">
        <v>68</v>
      </c>
      <c r="E10" s="58" t="s">
        <v>204</v>
      </c>
      <c r="F10" s="64" t="s">
        <v>24</v>
      </c>
      <c r="G10" s="59" t="s">
        <v>111</v>
      </c>
      <c r="H10" s="274" t="s">
        <v>63</v>
      </c>
      <c r="I10" s="65">
        <v>2</v>
      </c>
      <c r="J10" s="139"/>
      <c r="K10" s="139"/>
      <c r="L10" s="139"/>
      <c r="M10" s="76">
        <f>L10*12</f>
        <v>0</v>
      </c>
      <c r="N10" s="139"/>
      <c r="O10" s="77">
        <f>N10*12</f>
        <v>0</v>
      </c>
      <c r="P10" s="1"/>
      <c r="Q10" s="1"/>
      <c r="R10" s="35"/>
      <c r="S10" s="35"/>
      <c r="T10" s="35"/>
      <c r="U10" s="35"/>
      <c r="V10" s="35"/>
    </row>
    <row r="11" spans="1:22" ht="17.399999999999999" customHeight="1" x14ac:dyDescent="0.3">
      <c r="A11" s="209" t="s">
        <v>28</v>
      </c>
      <c r="B11" s="193" t="s">
        <v>36</v>
      </c>
      <c r="C11" s="278" t="s">
        <v>33</v>
      </c>
      <c r="D11" s="67" t="s">
        <v>70</v>
      </c>
      <c r="E11" s="67" t="s">
        <v>205</v>
      </c>
      <c r="F11" s="192" t="s">
        <v>24</v>
      </c>
      <c r="G11" s="69" t="s">
        <v>112</v>
      </c>
      <c r="H11" s="274"/>
      <c r="I11" s="246">
        <v>432.82440000000003</v>
      </c>
      <c r="J11" s="248"/>
      <c r="K11" s="248"/>
      <c r="L11" s="248"/>
      <c r="M11" s="284">
        <f>L11*12</f>
        <v>0</v>
      </c>
      <c r="N11" s="286"/>
      <c r="O11" s="289">
        <f t="shared" ref="O11" si="0">N11*12</f>
        <v>0</v>
      </c>
      <c r="P11" s="1"/>
      <c r="Q11" s="1"/>
      <c r="R11" s="35"/>
      <c r="S11" s="35"/>
      <c r="T11" s="35"/>
      <c r="U11" s="35"/>
      <c r="V11" s="35"/>
    </row>
    <row r="12" spans="1:22" ht="17.399999999999999" customHeight="1" x14ac:dyDescent="0.3">
      <c r="A12" s="210" t="s">
        <v>28</v>
      </c>
      <c r="B12" s="193" t="s">
        <v>36</v>
      </c>
      <c r="C12" s="279"/>
      <c r="D12" s="67" t="s">
        <v>71</v>
      </c>
      <c r="E12" s="67" t="s">
        <v>206</v>
      </c>
      <c r="F12" s="192" t="s">
        <v>24</v>
      </c>
      <c r="G12" s="69" t="s">
        <v>111</v>
      </c>
      <c r="H12" s="274"/>
      <c r="I12" s="246"/>
      <c r="J12" s="249"/>
      <c r="K12" s="249"/>
      <c r="L12" s="249"/>
      <c r="M12" s="284"/>
      <c r="N12" s="287"/>
      <c r="O12" s="289"/>
      <c r="P12" s="1"/>
      <c r="Q12" s="1"/>
      <c r="R12" s="35"/>
      <c r="S12" s="35"/>
      <c r="T12" s="35"/>
      <c r="U12" s="35"/>
      <c r="V12" s="35"/>
    </row>
    <row r="13" spans="1:22" ht="17.399999999999999" customHeight="1" x14ac:dyDescent="0.3">
      <c r="A13" s="203" t="s">
        <v>29</v>
      </c>
      <c r="B13" s="276" t="s">
        <v>36</v>
      </c>
      <c r="C13" s="279"/>
      <c r="D13" s="213" t="s">
        <v>72</v>
      </c>
      <c r="E13" s="213" t="s">
        <v>205</v>
      </c>
      <c r="F13" s="277" t="s">
        <v>24</v>
      </c>
      <c r="G13" s="214" t="s">
        <v>112</v>
      </c>
      <c r="H13" s="274"/>
      <c r="I13" s="246"/>
      <c r="J13" s="249"/>
      <c r="K13" s="249"/>
      <c r="L13" s="249"/>
      <c r="M13" s="284"/>
      <c r="N13" s="287"/>
      <c r="O13" s="289"/>
      <c r="P13" s="1"/>
      <c r="Q13" s="1"/>
      <c r="R13" s="35"/>
      <c r="S13" s="35"/>
      <c r="T13" s="35"/>
      <c r="U13" s="35"/>
      <c r="V13" s="35"/>
    </row>
    <row r="14" spans="1:22" ht="17.399999999999999" customHeight="1" x14ac:dyDescent="0.3">
      <c r="A14" s="203" t="s">
        <v>29</v>
      </c>
      <c r="B14" s="276"/>
      <c r="C14" s="279"/>
      <c r="D14" s="213" t="s">
        <v>68</v>
      </c>
      <c r="E14" s="213" t="s">
        <v>204</v>
      </c>
      <c r="F14" s="277"/>
      <c r="G14" s="214" t="s">
        <v>113</v>
      </c>
      <c r="H14" s="274"/>
      <c r="I14" s="246"/>
      <c r="J14" s="249"/>
      <c r="K14" s="249"/>
      <c r="L14" s="249"/>
      <c r="M14" s="284"/>
      <c r="N14" s="287"/>
      <c r="O14" s="289"/>
      <c r="P14" s="1"/>
      <c r="Q14" s="1"/>
      <c r="R14" s="35"/>
      <c r="S14" s="35"/>
      <c r="T14" s="35"/>
      <c r="U14" s="35"/>
      <c r="V14" s="35"/>
    </row>
    <row r="15" spans="1:22" ht="17.399999999999999" customHeight="1" x14ac:dyDescent="0.3">
      <c r="A15" s="210" t="s">
        <v>30</v>
      </c>
      <c r="B15" s="193" t="s">
        <v>36</v>
      </c>
      <c r="C15" s="279"/>
      <c r="D15" s="75" t="s">
        <v>73</v>
      </c>
      <c r="E15" s="75" t="s">
        <v>205</v>
      </c>
      <c r="F15" s="192" t="s">
        <v>24</v>
      </c>
      <c r="G15" s="69" t="s">
        <v>112</v>
      </c>
      <c r="H15" s="274"/>
      <c r="I15" s="246"/>
      <c r="J15" s="249"/>
      <c r="K15" s="249"/>
      <c r="L15" s="249"/>
      <c r="M15" s="284"/>
      <c r="N15" s="287"/>
      <c r="O15" s="289"/>
      <c r="P15" s="1"/>
      <c r="Q15" s="1"/>
      <c r="R15" s="35"/>
      <c r="S15" s="35"/>
      <c r="T15" s="35"/>
      <c r="U15" s="35"/>
      <c r="V15" s="35"/>
    </row>
    <row r="16" spans="1:22" ht="43.2" customHeight="1" x14ac:dyDescent="0.3">
      <c r="A16" s="211" t="s">
        <v>30</v>
      </c>
      <c r="B16" s="202" t="s">
        <v>36</v>
      </c>
      <c r="C16" s="279"/>
      <c r="D16" s="67" t="s">
        <v>74</v>
      </c>
      <c r="E16" s="67" t="s">
        <v>215</v>
      </c>
      <c r="F16" s="192" t="s">
        <v>24</v>
      </c>
      <c r="G16" s="69" t="s">
        <v>111</v>
      </c>
      <c r="H16" s="274"/>
      <c r="I16" s="246"/>
      <c r="J16" s="249"/>
      <c r="K16" s="249"/>
      <c r="L16" s="249"/>
      <c r="M16" s="284"/>
      <c r="N16" s="287"/>
      <c r="O16" s="289"/>
      <c r="P16" s="1"/>
      <c r="Q16" s="1"/>
      <c r="R16" s="35"/>
      <c r="S16" s="35"/>
      <c r="T16" s="35"/>
      <c r="U16" s="35"/>
      <c r="V16" s="35"/>
    </row>
    <row r="17" spans="1:22" ht="17.399999999999999" customHeight="1" x14ac:dyDescent="0.3">
      <c r="A17" s="210" t="s">
        <v>30</v>
      </c>
      <c r="B17" s="193" t="s">
        <v>36</v>
      </c>
      <c r="C17" s="280"/>
      <c r="D17" s="75" t="s">
        <v>75</v>
      </c>
      <c r="E17" s="75" t="s">
        <v>206</v>
      </c>
      <c r="F17" s="192" t="s">
        <v>24</v>
      </c>
      <c r="G17" s="69" t="s">
        <v>111</v>
      </c>
      <c r="H17" s="274"/>
      <c r="I17" s="247"/>
      <c r="J17" s="250"/>
      <c r="K17" s="250"/>
      <c r="L17" s="250"/>
      <c r="M17" s="285"/>
      <c r="N17" s="288"/>
      <c r="O17" s="290"/>
      <c r="P17" s="1"/>
      <c r="Q17" s="1"/>
      <c r="R17" s="35"/>
      <c r="S17" s="35"/>
      <c r="T17" s="35"/>
      <c r="U17" s="35"/>
      <c r="V17" s="35"/>
    </row>
    <row r="18" spans="1:22" ht="17.399999999999999" customHeight="1" x14ac:dyDescent="0.3">
      <c r="A18" s="208" t="s">
        <v>31</v>
      </c>
      <c r="B18" s="58" t="s">
        <v>37</v>
      </c>
      <c r="C18" s="61" t="s">
        <v>34</v>
      </c>
      <c r="D18" s="58" t="s">
        <v>68</v>
      </c>
      <c r="E18" s="58" t="s">
        <v>204</v>
      </c>
      <c r="F18" s="194" t="s">
        <v>24</v>
      </c>
      <c r="G18" s="59" t="s">
        <v>111</v>
      </c>
      <c r="H18" s="274"/>
      <c r="I18" s="85">
        <v>3</v>
      </c>
      <c r="J18" s="140"/>
      <c r="K18" s="140"/>
      <c r="L18" s="140"/>
      <c r="M18" s="86">
        <f>L18*12</f>
        <v>0</v>
      </c>
      <c r="N18" s="140"/>
      <c r="O18" s="87">
        <f>N18*12</f>
        <v>0</v>
      </c>
      <c r="P18" s="1"/>
      <c r="Q18" s="1"/>
      <c r="R18" s="35"/>
      <c r="S18" s="35"/>
      <c r="T18" s="35"/>
      <c r="U18" s="35"/>
      <c r="V18" s="35"/>
    </row>
    <row r="19" spans="1:22" ht="18" customHeight="1" x14ac:dyDescent="0.3">
      <c r="A19" s="206" t="s">
        <v>31</v>
      </c>
      <c r="B19" s="190" t="s">
        <v>36</v>
      </c>
      <c r="C19" s="197" t="s">
        <v>101</v>
      </c>
      <c r="D19" s="67" t="s">
        <v>76</v>
      </c>
      <c r="E19" s="67" t="s">
        <v>205</v>
      </c>
      <c r="F19" s="192" t="s">
        <v>24</v>
      </c>
      <c r="G19" s="69" t="s">
        <v>112</v>
      </c>
      <c r="H19" s="274"/>
      <c r="I19" s="85">
        <v>67</v>
      </c>
      <c r="J19" s="140"/>
      <c r="K19" s="140"/>
      <c r="L19" s="140"/>
      <c r="M19" s="86">
        <f t="shared" ref="M19:M34" si="1">L19*12</f>
        <v>0</v>
      </c>
      <c r="N19" s="140"/>
      <c r="O19" s="87">
        <f t="shared" ref="O19:O21" si="2">N19*12</f>
        <v>0</v>
      </c>
      <c r="P19" s="1"/>
      <c r="Q19" s="1"/>
      <c r="R19" s="35"/>
      <c r="S19" s="35"/>
      <c r="T19" s="35"/>
      <c r="U19" s="35"/>
      <c r="V19" s="35"/>
    </row>
    <row r="20" spans="1:22" ht="27.6" x14ac:dyDescent="0.3">
      <c r="A20" s="208" t="s">
        <v>31</v>
      </c>
      <c r="B20" s="60" t="s">
        <v>119</v>
      </c>
      <c r="C20" s="62" t="s">
        <v>102</v>
      </c>
      <c r="D20" s="58" t="s">
        <v>120</v>
      </c>
      <c r="E20" s="58" t="s">
        <v>212</v>
      </c>
      <c r="F20" s="194" t="s">
        <v>23</v>
      </c>
      <c r="G20" s="63" t="s">
        <v>128</v>
      </c>
      <c r="H20" s="274"/>
      <c r="I20" s="88">
        <v>16.8</v>
      </c>
      <c r="J20" s="141"/>
      <c r="K20" s="141"/>
      <c r="L20" s="141"/>
      <c r="M20" s="86">
        <f t="shared" si="1"/>
        <v>0</v>
      </c>
      <c r="N20" s="141"/>
      <c r="O20" s="87">
        <f t="shared" si="2"/>
        <v>0</v>
      </c>
      <c r="P20" s="1"/>
      <c r="Q20" s="1"/>
      <c r="R20" s="35"/>
      <c r="S20" s="35"/>
      <c r="T20" s="35"/>
      <c r="U20" s="35"/>
      <c r="V20" s="35"/>
    </row>
    <row r="21" spans="1:22" ht="17.399999999999999" customHeight="1" x14ac:dyDescent="0.3">
      <c r="A21" s="204" t="s">
        <v>32</v>
      </c>
      <c r="B21" s="195" t="s">
        <v>36</v>
      </c>
      <c r="C21" s="281" t="s">
        <v>35</v>
      </c>
      <c r="D21" s="66" t="s">
        <v>77</v>
      </c>
      <c r="E21" s="66" t="s">
        <v>205</v>
      </c>
      <c r="F21" s="198" t="s">
        <v>23</v>
      </c>
      <c r="G21" s="68" t="s">
        <v>112</v>
      </c>
      <c r="H21" s="274"/>
      <c r="I21" s="283">
        <v>181.47120000000001</v>
      </c>
      <c r="J21" s="260"/>
      <c r="K21" s="260"/>
      <c r="L21" s="260"/>
      <c r="M21" s="310">
        <f t="shared" si="1"/>
        <v>0</v>
      </c>
      <c r="N21" s="260"/>
      <c r="O21" s="291">
        <f t="shared" si="2"/>
        <v>0</v>
      </c>
      <c r="P21" s="1"/>
      <c r="Q21" s="1"/>
      <c r="R21" s="35"/>
      <c r="S21" s="35"/>
      <c r="T21" s="35"/>
      <c r="U21" s="35"/>
      <c r="V21" s="35"/>
    </row>
    <row r="22" spans="1:22" ht="17.399999999999999" customHeight="1" x14ac:dyDescent="0.3">
      <c r="A22" s="204" t="s">
        <v>32</v>
      </c>
      <c r="B22" s="195" t="s">
        <v>36</v>
      </c>
      <c r="C22" s="282"/>
      <c r="D22" s="67" t="s">
        <v>78</v>
      </c>
      <c r="E22" s="67" t="s">
        <v>206</v>
      </c>
      <c r="F22" s="198" t="s">
        <v>23</v>
      </c>
      <c r="G22" s="69" t="s">
        <v>111</v>
      </c>
      <c r="H22" s="274"/>
      <c r="I22" s="283"/>
      <c r="J22" s="261"/>
      <c r="K22" s="261"/>
      <c r="L22" s="261"/>
      <c r="M22" s="310"/>
      <c r="N22" s="261"/>
      <c r="O22" s="291"/>
      <c r="P22" s="1"/>
      <c r="Q22" s="1"/>
      <c r="R22" s="35"/>
      <c r="S22" s="35"/>
      <c r="T22" s="35"/>
      <c r="U22" s="35"/>
      <c r="V22" s="35"/>
    </row>
    <row r="23" spans="1:22" ht="17.399999999999999" customHeight="1" x14ac:dyDescent="0.3">
      <c r="A23" s="204" t="s">
        <v>32</v>
      </c>
      <c r="B23" s="195" t="s">
        <v>36</v>
      </c>
      <c r="C23" s="282"/>
      <c r="D23" s="67" t="s">
        <v>78</v>
      </c>
      <c r="E23" s="67" t="s">
        <v>206</v>
      </c>
      <c r="F23" s="198" t="s">
        <v>23</v>
      </c>
      <c r="G23" s="69" t="s">
        <v>111</v>
      </c>
      <c r="H23" s="274"/>
      <c r="I23" s="283"/>
      <c r="J23" s="261"/>
      <c r="K23" s="261"/>
      <c r="L23" s="261"/>
      <c r="M23" s="310"/>
      <c r="N23" s="261"/>
      <c r="O23" s="291"/>
      <c r="P23" s="1"/>
      <c r="Q23" s="1"/>
      <c r="R23" s="35"/>
      <c r="S23" s="35"/>
      <c r="T23" s="35"/>
      <c r="U23" s="35"/>
      <c r="V23" s="35"/>
    </row>
    <row r="24" spans="1:22" ht="17.399999999999999" customHeight="1" x14ac:dyDescent="0.3">
      <c r="A24" s="204" t="s">
        <v>32</v>
      </c>
      <c r="B24" s="195" t="s">
        <v>36</v>
      </c>
      <c r="C24" s="282"/>
      <c r="D24" s="67" t="s">
        <v>78</v>
      </c>
      <c r="E24" s="67" t="s">
        <v>206</v>
      </c>
      <c r="F24" s="198" t="s">
        <v>23</v>
      </c>
      <c r="G24" s="69" t="s">
        <v>111</v>
      </c>
      <c r="H24" s="274"/>
      <c r="I24" s="283"/>
      <c r="J24" s="261"/>
      <c r="K24" s="261"/>
      <c r="L24" s="261"/>
      <c r="M24" s="310"/>
      <c r="N24" s="261"/>
      <c r="O24" s="291"/>
      <c r="P24" s="1"/>
      <c r="Q24" s="1"/>
      <c r="R24" s="35"/>
      <c r="S24" s="35"/>
      <c r="T24" s="35"/>
      <c r="U24" s="35"/>
      <c r="V24" s="35"/>
    </row>
    <row r="25" spans="1:22" ht="17.399999999999999" customHeight="1" x14ac:dyDescent="0.3">
      <c r="A25" s="204" t="s">
        <v>32</v>
      </c>
      <c r="B25" s="195" t="s">
        <v>36</v>
      </c>
      <c r="C25" s="282"/>
      <c r="D25" s="67" t="s">
        <v>68</v>
      </c>
      <c r="E25" s="67" t="s">
        <v>204</v>
      </c>
      <c r="F25" s="198" t="s">
        <v>23</v>
      </c>
      <c r="G25" s="69" t="s">
        <v>111</v>
      </c>
      <c r="H25" s="274"/>
      <c r="I25" s="283"/>
      <c r="J25" s="262"/>
      <c r="K25" s="262"/>
      <c r="L25" s="262"/>
      <c r="M25" s="310"/>
      <c r="N25" s="262"/>
      <c r="O25" s="291"/>
      <c r="P25" s="1"/>
      <c r="Q25" s="1"/>
      <c r="R25" s="35"/>
      <c r="S25" s="35"/>
      <c r="T25" s="35"/>
      <c r="U25" s="35"/>
      <c r="V25" s="35"/>
    </row>
    <row r="26" spans="1:22" ht="43.8" customHeight="1" x14ac:dyDescent="0.3">
      <c r="A26" s="215" t="s">
        <v>32</v>
      </c>
      <c r="B26" s="216" t="s">
        <v>119</v>
      </c>
      <c r="C26" s="217" t="s">
        <v>122</v>
      </c>
      <c r="D26" s="218" t="s">
        <v>121</v>
      </c>
      <c r="E26" s="219" t="s">
        <v>212</v>
      </c>
      <c r="F26" s="220" t="s">
        <v>23</v>
      </c>
      <c r="G26" s="221" t="s">
        <v>128</v>
      </c>
      <c r="H26" s="274"/>
      <c r="I26" s="189">
        <v>33.4</v>
      </c>
      <c r="J26" s="140"/>
      <c r="K26" s="140"/>
      <c r="L26" s="140"/>
      <c r="M26" s="222">
        <f>L26*12</f>
        <v>0</v>
      </c>
      <c r="N26" s="140"/>
      <c r="O26" s="223">
        <f>N26*12</f>
        <v>0</v>
      </c>
      <c r="P26" s="1"/>
      <c r="Q26" s="1"/>
      <c r="R26" s="35"/>
      <c r="S26" s="35"/>
      <c r="T26" s="35"/>
      <c r="U26" s="35"/>
      <c r="V26" s="35"/>
    </row>
    <row r="27" spans="1:22" ht="17.399999999999999" customHeight="1" x14ac:dyDescent="0.3">
      <c r="A27" s="206" t="s">
        <v>40</v>
      </c>
      <c r="B27" s="195" t="s">
        <v>36</v>
      </c>
      <c r="C27" s="196" t="s">
        <v>41</v>
      </c>
      <c r="D27" s="70" t="s">
        <v>68</v>
      </c>
      <c r="E27" s="70" t="s">
        <v>204</v>
      </c>
      <c r="F27" s="191" t="s">
        <v>23</v>
      </c>
      <c r="G27" s="225" t="s">
        <v>111</v>
      </c>
      <c r="H27" s="274"/>
      <c r="I27" s="224">
        <v>3</v>
      </c>
      <c r="J27" s="140"/>
      <c r="K27" s="140"/>
      <c r="L27" s="140"/>
      <c r="M27" s="186">
        <f t="shared" si="1"/>
        <v>0</v>
      </c>
      <c r="N27" s="140"/>
      <c r="O27" s="187">
        <f t="shared" ref="O27:O28" si="3">N27*12</f>
        <v>0</v>
      </c>
      <c r="P27" s="1"/>
      <c r="Q27" s="1"/>
      <c r="R27" s="35"/>
      <c r="S27" s="35"/>
      <c r="T27" s="35"/>
      <c r="U27" s="35"/>
      <c r="V27" s="35"/>
    </row>
    <row r="28" spans="1:22" ht="28.8" x14ac:dyDescent="0.3">
      <c r="A28" s="215" t="s">
        <v>44</v>
      </c>
      <c r="B28" s="226" t="s">
        <v>36</v>
      </c>
      <c r="C28" s="272" t="s">
        <v>103</v>
      </c>
      <c r="D28" s="227" t="s">
        <v>104</v>
      </c>
      <c r="E28" s="227" t="s">
        <v>216</v>
      </c>
      <c r="F28" s="228" t="s">
        <v>23</v>
      </c>
      <c r="G28" s="229" t="s">
        <v>123</v>
      </c>
      <c r="H28" s="274"/>
      <c r="I28" s="269">
        <v>587.76</v>
      </c>
      <c r="J28" s="260"/>
      <c r="K28" s="260"/>
      <c r="L28" s="260"/>
      <c r="M28" s="263">
        <f t="shared" si="1"/>
        <v>0</v>
      </c>
      <c r="N28" s="260"/>
      <c r="O28" s="264">
        <f t="shared" si="3"/>
        <v>0</v>
      </c>
      <c r="P28" s="1"/>
      <c r="Q28" s="1"/>
      <c r="R28" s="35"/>
      <c r="S28" s="35"/>
      <c r="T28" s="35"/>
      <c r="U28" s="35"/>
      <c r="V28" s="35"/>
    </row>
    <row r="29" spans="1:22" ht="28.8" x14ac:dyDescent="0.3">
      <c r="A29" s="230" t="s">
        <v>44</v>
      </c>
      <c r="B29" s="226" t="s">
        <v>36</v>
      </c>
      <c r="C29" s="273"/>
      <c r="D29" s="231" t="s">
        <v>105</v>
      </c>
      <c r="E29" s="231" t="s">
        <v>216</v>
      </c>
      <c r="F29" s="228" t="s">
        <v>23</v>
      </c>
      <c r="G29" s="232" t="s">
        <v>123</v>
      </c>
      <c r="H29" s="274"/>
      <c r="I29" s="269"/>
      <c r="J29" s="261"/>
      <c r="K29" s="261"/>
      <c r="L29" s="261"/>
      <c r="M29" s="263"/>
      <c r="N29" s="261"/>
      <c r="O29" s="264"/>
      <c r="P29" s="1"/>
      <c r="Q29" s="1"/>
      <c r="R29" s="35"/>
      <c r="S29" s="35"/>
      <c r="T29" s="35"/>
      <c r="U29" s="35"/>
      <c r="V29" s="35"/>
    </row>
    <row r="30" spans="1:22" ht="27.6" customHeight="1" x14ac:dyDescent="0.3">
      <c r="A30" s="230" t="s">
        <v>44</v>
      </c>
      <c r="B30" s="226" t="s">
        <v>36</v>
      </c>
      <c r="C30" s="273"/>
      <c r="D30" s="231" t="s">
        <v>106</v>
      </c>
      <c r="E30" s="231" t="s">
        <v>216</v>
      </c>
      <c r="F30" s="228" t="s">
        <v>23</v>
      </c>
      <c r="G30" s="232" t="s">
        <v>123</v>
      </c>
      <c r="H30" s="274"/>
      <c r="I30" s="269"/>
      <c r="J30" s="262"/>
      <c r="K30" s="262"/>
      <c r="L30" s="262"/>
      <c r="M30" s="263"/>
      <c r="N30" s="262"/>
      <c r="O30" s="264"/>
      <c r="P30" s="1"/>
      <c r="Q30" s="1"/>
      <c r="R30" s="35"/>
      <c r="S30" s="35"/>
      <c r="T30" s="35"/>
      <c r="U30" s="35"/>
      <c r="V30" s="35"/>
    </row>
    <row r="31" spans="1:22" ht="27" customHeight="1" x14ac:dyDescent="0.3">
      <c r="A31" s="205" t="s">
        <v>44</v>
      </c>
      <c r="B31" s="71" t="s">
        <v>119</v>
      </c>
      <c r="C31" s="72" t="s">
        <v>124</v>
      </c>
      <c r="D31" s="73" t="s">
        <v>125</v>
      </c>
      <c r="E31" s="73" t="s">
        <v>212</v>
      </c>
      <c r="F31" s="191" t="s">
        <v>23</v>
      </c>
      <c r="G31" s="74" t="s">
        <v>128</v>
      </c>
      <c r="H31" s="274"/>
      <c r="I31" s="89">
        <v>51.19</v>
      </c>
      <c r="J31" s="140"/>
      <c r="K31" s="140"/>
      <c r="L31" s="140"/>
      <c r="M31" s="90">
        <f>L31*12</f>
        <v>0</v>
      </c>
      <c r="N31" s="140"/>
      <c r="O31" s="91">
        <f>N31*12</f>
        <v>0</v>
      </c>
      <c r="P31" s="1"/>
      <c r="Q31" s="1"/>
      <c r="R31" s="35"/>
      <c r="S31" s="35"/>
      <c r="T31" s="35"/>
      <c r="U31" s="35"/>
      <c r="V31" s="35"/>
    </row>
    <row r="32" spans="1:22" ht="17.399999999999999" customHeight="1" x14ac:dyDescent="0.3">
      <c r="A32" s="208" t="s">
        <v>38</v>
      </c>
      <c r="B32" s="188" t="s">
        <v>36</v>
      </c>
      <c r="C32" s="265" t="s">
        <v>39</v>
      </c>
      <c r="D32" s="81" t="s">
        <v>68</v>
      </c>
      <c r="E32" s="81" t="s">
        <v>204</v>
      </c>
      <c r="F32" s="267" t="s">
        <v>23</v>
      </c>
      <c r="G32" s="82" t="s">
        <v>111</v>
      </c>
      <c r="H32" s="274"/>
      <c r="I32" s="269">
        <v>76</v>
      </c>
      <c r="J32" s="260"/>
      <c r="K32" s="260"/>
      <c r="L32" s="260"/>
      <c r="M32" s="270">
        <f t="shared" ref="M32" si="4">L32*12</f>
        <v>0</v>
      </c>
      <c r="N32" s="260"/>
      <c r="O32" s="271">
        <f t="shared" ref="O32" si="5">N32*12</f>
        <v>0</v>
      </c>
      <c r="P32" s="1"/>
      <c r="Q32" s="1"/>
      <c r="R32" s="35"/>
      <c r="S32" s="35"/>
      <c r="T32" s="35"/>
      <c r="U32" s="35"/>
      <c r="V32" s="35"/>
    </row>
    <row r="33" spans="1:22" ht="39.6" customHeight="1" x14ac:dyDescent="0.3">
      <c r="A33" s="212" t="s">
        <v>38</v>
      </c>
      <c r="B33" s="188" t="s">
        <v>36</v>
      </c>
      <c r="C33" s="266"/>
      <c r="D33" s="83" t="s">
        <v>126</v>
      </c>
      <c r="E33" s="83" t="s">
        <v>212</v>
      </c>
      <c r="F33" s="268"/>
      <c r="G33" s="84" t="s">
        <v>128</v>
      </c>
      <c r="H33" s="274"/>
      <c r="I33" s="269"/>
      <c r="J33" s="262"/>
      <c r="K33" s="262"/>
      <c r="L33" s="262"/>
      <c r="M33" s="270"/>
      <c r="N33" s="262"/>
      <c r="O33" s="271"/>
      <c r="P33" s="1"/>
      <c r="Q33" s="1"/>
      <c r="R33" s="35"/>
      <c r="S33" s="35"/>
      <c r="T33" s="35"/>
      <c r="U33" s="35"/>
      <c r="V33" s="35"/>
    </row>
    <row r="34" spans="1:22" ht="28.2" thickBot="1" x14ac:dyDescent="0.35">
      <c r="A34" s="234" t="s">
        <v>38</v>
      </c>
      <c r="B34" s="235" t="s">
        <v>119</v>
      </c>
      <c r="C34" s="236" t="s">
        <v>127</v>
      </c>
      <c r="D34" s="235" t="s">
        <v>129</v>
      </c>
      <c r="E34" s="235" t="s">
        <v>212</v>
      </c>
      <c r="F34" s="237" t="s">
        <v>23</v>
      </c>
      <c r="G34" s="238" t="s">
        <v>128</v>
      </c>
      <c r="H34" s="275"/>
      <c r="I34" s="239">
        <v>75</v>
      </c>
      <c r="J34" s="143"/>
      <c r="K34" s="143"/>
      <c r="L34" s="143"/>
      <c r="M34" s="240">
        <f t="shared" si="1"/>
        <v>0</v>
      </c>
      <c r="N34" s="143"/>
      <c r="O34" s="241">
        <f t="shared" ref="O34" si="6">N34*12</f>
        <v>0</v>
      </c>
      <c r="P34" s="1"/>
      <c r="Q34" s="1"/>
      <c r="R34" s="35"/>
      <c r="S34" s="35"/>
      <c r="T34" s="35"/>
      <c r="U34" s="35"/>
      <c r="V34" s="35"/>
    </row>
    <row r="35" spans="1:22" ht="17.399999999999999" customHeight="1" thickBot="1" x14ac:dyDescent="0.35">
      <c r="A35" s="243" t="s">
        <v>50</v>
      </c>
      <c r="B35" s="244"/>
      <c r="C35" s="244"/>
      <c r="D35" s="244"/>
      <c r="E35" s="244"/>
      <c r="F35" s="244"/>
      <c r="G35" s="244"/>
      <c r="H35" s="245"/>
      <c r="I35" s="242">
        <f t="shared" ref="I35:O35" si="7">SUM(I10:I34)</f>
        <v>1529.4456</v>
      </c>
      <c r="J35" s="142">
        <f t="shared" si="7"/>
        <v>0</v>
      </c>
      <c r="K35" s="142">
        <f t="shared" si="7"/>
        <v>0</v>
      </c>
      <c r="L35" s="78">
        <f t="shared" si="7"/>
        <v>0</v>
      </c>
      <c r="M35" s="78">
        <f t="shared" si="7"/>
        <v>0</v>
      </c>
      <c r="N35" s="78">
        <f t="shared" si="7"/>
        <v>0</v>
      </c>
      <c r="O35" s="79">
        <f t="shared" si="7"/>
        <v>0</v>
      </c>
      <c r="P35" s="1"/>
      <c r="Q35" s="35"/>
      <c r="R35" s="35"/>
      <c r="S35" s="35"/>
      <c r="T35" s="35"/>
      <c r="U35" s="35"/>
    </row>
    <row r="36" spans="1:22" ht="17.399999999999999" customHeight="1" x14ac:dyDescent="0.3">
      <c r="M36" s="1"/>
      <c r="N36" s="1"/>
      <c r="O36" s="35"/>
      <c r="P36" s="35"/>
      <c r="Q36" s="35"/>
      <c r="R36" s="35"/>
      <c r="S36" s="35"/>
    </row>
    <row r="37" spans="1:22" ht="17.399999999999999" customHeight="1" x14ac:dyDescent="0.3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"/>
      <c r="L37" s="1"/>
      <c r="M37" s="1"/>
      <c r="N37" s="1"/>
      <c r="O37" s="35"/>
      <c r="P37" s="35"/>
      <c r="Q37" s="35"/>
      <c r="R37" s="35"/>
      <c r="S37" s="35"/>
    </row>
    <row r="38" spans="1:22" ht="23.4" customHeight="1" x14ac:dyDescent="0.3">
      <c r="A38" s="309"/>
      <c r="B38" s="309"/>
      <c r="C38" s="309"/>
      <c r="D38" s="8"/>
      <c r="E38" s="1"/>
      <c r="G38" s="1"/>
      <c r="H38" s="25"/>
      <c r="I38" s="1"/>
      <c r="J38" s="1"/>
      <c r="K38" s="1"/>
      <c r="L38" s="1"/>
      <c r="Q38" s="1"/>
      <c r="R38" s="1"/>
    </row>
    <row r="39" spans="1:22" ht="25.8" x14ac:dyDescent="0.3">
      <c r="A39" s="311" t="s">
        <v>48</v>
      </c>
      <c r="B39" s="311"/>
      <c r="C39" s="311"/>
      <c r="D39" s="311"/>
      <c r="E39" s="311"/>
      <c r="F39" s="311"/>
      <c r="G39" s="311"/>
      <c r="H39" s="311"/>
      <c r="I39" s="311"/>
      <c r="J39" s="311"/>
      <c r="K39" s="1"/>
      <c r="L39" s="1"/>
      <c r="Q39" s="1"/>
      <c r="R39" s="1"/>
    </row>
    <row r="40" spans="1:22" ht="15.6" customHeight="1" x14ac:dyDescent="0.45">
      <c r="A40" s="56"/>
      <c r="B40" s="56"/>
      <c r="C40" s="53"/>
      <c r="D40" s="54"/>
      <c r="E40" s="55"/>
      <c r="K40" s="1"/>
      <c r="L40" s="1"/>
      <c r="Q40" s="1"/>
      <c r="R40" s="1"/>
    </row>
    <row r="41" spans="1:22" ht="20.399999999999999" customHeight="1" x14ac:dyDescent="0.45">
      <c r="A41" s="259" t="s">
        <v>157</v>
      </c>
      <c r="B41" s="259"/>
      <c r="C41" s="259"/>
      <c r="D41" s="259"/>
      <c r="E41" s="259"/>
      <c r="F41" s="259"/>
      <c r="G41" s="259"/>
      <c r="H41" s="259"/>
      <c r="I41" s="259"/>
      <c r="J41" s="259"/>
      <c r="K41" s="259"/>
      <c r="L41" s="259"/>
      <c r="M41" s="259"/>
      <c r="N41" s="259"/>
      <c r="Q41" s="1"/>
      <c r="R41" s="1"/>
    </row>
    <row r="42" spans="1:22" ht="15.6" customHeight="1" x14ac:dyDescent="0.3">
      <c r="A42" s="132"/>
      <c r="B42" s="132"/>
      <c r="C42" s="132"/>
      <c r="D42" s="132"/>
      <c r="E42" s="132"/>
      <c r="F42" s="132"/>
      <c r="G42" s="132"/>
      <c r="H42" s="132"/>
      <c r="I42" s="132"/>
      <c r="J42" s="132"/>
      <c r="K42" s="133"/>
      <c r="L42" s="133"/>
      <c r="M42" s="133"/>
      <c r="N42" s="133"/>
      <c r="O42" s="1"/>
      <c r="P42" s="1"/>
      <c r="Q42" s="1"/>
      <c r="R42" s="1"/>
    </row>
    <row r="43" spans="1:22" ht="15.6" x14ac:dyDescent="0.3">
      <c r="A43" s="1"/>
      <c r="B43" s="1"/>
      <c r="C43" s="1"/>
      <c r="E43" s="303" t="s">
        <v>89</v>
      </c>
      <c r="F43" s="304"/>
      <c r="G43" s="304"/>
      <c r="H43" s="304"/>
      <c r="I43" s="304"/>
      <c r="J43" s="305"/>
      <c r="M43" s="26"/>
      <c r="N43" s="1"/>
      <c r="O43" s="1"/>
      <c r="P43" s="1"/>
      <c r="Q43" s="1"/>
      <c r="R43" s="1"/>
      <c r="S43" s="1"/>
    </row>
    <row r="44" spans="1:22" ht="52.2" customHeight="1" x14ac:dyDescent="0.3">
      <c r="A44" s="124" t="s">
        <v>25</v>
      </c>
      <c r="B44" s="107" t="s">
        <v>109</v>
      </c>
      <c r="C44" s="108" t="s">
        <v>114</v>
      </c>
      <c r="D44" s="108" t="s">
        <v>57</v>
      </c>
      <c r="E44" s="108" t="s">
        <v>167</v>
      </c>
      <c r="F44" s="108" t="s">
        <v>168</v>
      </c>
      <c r="G44" s="108" t="s">
        <v>175</v>
      </c>
      <c r="H44" s="109" t="s">
        <v>173</v>
      </c>
      <c r="I44" s="108" t="s">
        <v>174</v>
      </c>
      <c r="J44" s="109" t="s">
        <v>172</v>
      </c>
      <c r="O44" s="1"/>
      <c r="P44" s="1"/>
      <c r="Q44" s="1"/>
      <c r="R44" s="1"/>
      <c r="S44" s="1"/>
      <c r="T44" s="1"/>
      <c r="U44" s="1"/>
    </row>
    <row r="45" spans="1:22" x14ac:dyDescent="0.3">
      <c r="A45" s="2" t="s">
        <v>26</v>
      </c>
      <c r="B45" s="2">
        <v>330</v>
      </c>
      <c r="C45" s="299" t="s">
        <v>163</v>
      </c>
      <c r="D45" s="295" t="s">
        <v>64</v>
      </c>
      <c r="E45" s="138"/>
      <c r="F45" s="138"/>
      <c r="G45" s="93"/>
      <c r="H45" s="96">
        <f>G45*2</f>
        <v>0</v>
      </c>
      <c r="I45" s="95"/>
      <c r="J45" s="96">
        <f>I45*12</f>
        <v>0</v>
      </c>
      <c r="O45" s="1"/>
      <c r="P45" s="1"/>
      <c r="Q45" s="1"/>
      <c r="R45" s="1"/>
      <c r="S45" s="1"/>
      <c r="T45" s="1"/>
      <c r="U45" s="1"/>
    </row>
    <row r="46" spans="1:22" x14ac:dyDescent="0.3">
      <c r="A46" s="2" t="s">
        <v>43</v>
      </c>
      <c r="B46" s="2">
        <v>438</v>
      </c>
      <c r="C46" s="300"/>
      <c r="D46" s="296"/>
      <c r="E46" s="138"/>
      <c r="F46" s="138"/>
      <c r="G46" s="93"/>
      <c r="H46" s="96">
        <f t="shared" ref="H46:H56" si="8">G46*2</f>
        <v>0</v>
      </c>
      <c r="I46" s="95"/>
      <c r="J46" s="96">
        <f t="shared" ref="J46:J56" si="9">I46*12</f>
        <v>0</v>
      </c>
      <c r="O46" s="25"/>
      <c r="P46" s="1"/>
      <c r="Q46" s="1"/>
      <c r="R46" s="1"/>
      <c r="S46" s="1"/>
      <c r="T46" s="1"/>
      <c r="U46" s="1"/>
    </row>
    <row r="47" spans="1:22" x14ac:dyDescent="0.3">
      <c r="A47" s="2" t="s">
        <v>29</v>
      </c>
      <c r="B47" s="2">
        <v>568</v>
      </c>
      <c r="C47" s="300"/>
      <c r="D47" s="296"/>
      <c r="E47" s="138"/>
      <c r="F47" s="138"/>
      <c r="G47" s="93"/>
      <c r="H47" s="96">
        <f t="shared" si="8"/>
        <v>0</v>
      </c>
      <c r="I47" s="95"/>
      <c r="J47" s="96">
        <f t="shared" si="9"/>
        <v>0</v>
      </c>
      <c r="O47" s="1"/>
      <c r="P47" s="1"/>
      <c r="Q47" s="1"/>
      <c r="R47" s="1"/>
      <c r="S47" s="1"/>
      <c r="T47" s="1"/>
      <c r="U47" s="1"/>
    </row>
    <row r="48" spans="1:22" x14ac:dyDescent="0.3">
      <c r="A48" s="2" t="s">
        <v>30</v>
      </c>
      <c r="B48" s="2">
        <v>332</v>
      </c>
      <c r="C48" s="300"/>
      <c r="D48" s="296"/>
      <c r="E48" s="138"/>
      <c r="F48" s="138"/>
      <c r="G48" s="80"/>
      <c r="H48" s="96">
        <f t="shared" si="8"/>
        <v>0</v>
      </c>
      <c r="I48" s="80"/>
      <c r="J48" s="96">
        <f t="shared" si="9"/>
        <v>0</v>
      </c>
      <c r="O48" s="1"/>
      <c r="P48" s="1"/>
      <c r="Q48" s="1"/>
      <c r="R48" s="1"/>
      <c r="S48" s="1"/>
      <c r="T48" s="1"/>
      <c r="U48" s="1"/>
    </row>
    <row r="49" spans="1:21" x14ac:dyDescent="0.3">
      <c r="A49" s="2" t="s">
        <v>31</v>
      </c>
      <c r="B49" s="2">
        <v>554</v>
      </c>
      <c r="C49" s="300"/>
      <c r="D49" s="296"/>
      <c r="E49" s="138"/>
      <c r="F49" s="138"/>
      <c r="G49" s="80"/>
      <c r="H49" s="96">
        <f t="shared" si="8"/>
        <v>0</v>
      </c>
      <c r="I49" s="80"/>
      <c r="J49" s="96">
        <f t="shared" si="9"/>
        <v>0</v>
      </c>
      <c r="O49" s="1"/>
      <c r="P49" s="1"/>
      <c r="Q49" s="1"/>
      <c r="R49" s="1"/>
      <c r="S49" s="1"/>
      <c r="T49" s="1"/>
      <c r="U49" s="1"/>
    </row>
    <row r="50" spans="1:21" x14ac:dyDescent="0.3">
      <c r="A50" s="2" t="s">
        <v>32</v>
      </c>
      <c r="B50" s="2">
        <v>276</v>
      </c>
      <c r="C50" s="300"/>
      <c r="D50" s="296"/>
      <c r="E50" s="138"/>
      <c r="F50" s="138"/>
      <c r="G50" s="80"/>
      <c r="H50" s="96">
        <f t="shared" si="8"/>
        <v>0</v>
      </c>
      <c r="I50" s="80"/>
      <c r="J50" s="96">
        <f t="shared" si="9"/>
        <v>0</v>
      </c>
      <c r="O50" s="1"/>
      <c r="S50" s="1"/>
      <c r="T50" s="1"/>
      <c r="U50" s="1"/>
    </row>
    <row r="51" spans="1:21" ht="14.4" customHeight="1" x14ac:dyDescent="0.3">
      <c r="A51" s="2" t="s">
        <v>40</v>
      </c>
      <c r="B51" s="2">
        <v>132</v>
      </c>
      <c r="C51" s="300"/>
      <c r="D51" s="296"/>
      <c r="E51" s="138"/>
      <c r="F51" s="138"/>
      <c r="G51" s="80"/>
      <c r="H51" s="96">
        <f t="shared" si="8"/>
        <v>0</v>
      </c>
      <c r="I51" s="80"/>
      <c r="J51" s="96">
        <f t="shared" si="9"/>
        <v>0</v>
      </c>
      <c r="S51" s="1"/>
      <c r="T51" s="1"/>
      <c r="U51" s="1"/>
    </row>
    <row r="52" spans="1:21" ht="15.6" customHeight="1" x14ac:dyDescent="0.3">
      <c r="A52" s="2" t="s">
        <v>44</v>
      </c>
      <c r="B52" s="2">
        <v>878</v>
      </c>
      <c r="C52" s="300"/>
      <c r="D52" s="296"/>
      <c r="E52" s="138"/>
      <c r="F52" s="138"/>
      <c r="G52" s="80"/>
      <c r="H52" s="96">
        <f t="shared" si="8"/>
        <v>0</v>
      </c>
      <c r="I52" s="80"/>
      <c r="J52" s="96">
        <f t="shared" si="9"/>
        <v>0</v>
      </c>
      <c r="P52" s="1"/>
      <c r="Q52" s="1"/>
      <c r="R52" s="1"/>
      <c r="S52" s="1"/>
      <c r="T52" s="1"/>
      <c r="U52" s="1"/>
    </row>
    <row r="53" spans="1:21" ht="14.4" customHeight="1" x14ac:dyDescent="0.3">
      <c r="A53" s="2" t="s">
        <v>38</v>
      </c>
      <c r="B53" s="2">
        <v>946</v>
      </c>
      <c r="C53" s="300"/>
      <c r="D53" s="296"/>
      <c r="E53" s="138"/>
      <c r="F53" s="138"/>
      <c r="G53" s="80"/>
      <c r="H53" s="96">
        <f t="shared" si="8"/>
        <v>0</v>
      </c>
      <c r="I53" s="80"/>
      <c r="J53" s="96">
        <f t="shared" si="9"/>
        <v>0</v>
      </c>
      <c r="P53" s="1"/>
      <c r="Q53" s="1"/>
      <c r="R53" s="1"/>
      <c r="S53" s="1"/>
      <c r="T53" s="1"/>
      <c r="U53" s="1"/>
    </row>
    <row r="54" spans="1:21" x14ac:dyDescent="0.3">
      <c r="A54" s="2" t="s">
        <v>45</v>
      </c>
      <c r="B54" s="2">
        <v>16</v>
      </c>
      <c r="C54" s="300"/>
      <c r="D54" s="296"/>
      <c r="E54" s="138"/>
      <c r="F54" s="138"/>
      <c r="G54" s="80"/>
      <c r="H54" s="96">
        <f t="shared" si="8"/>
        <v>0</v>
      </c>
      <c r="I54" s="80"/>
      <c r="J54" s="96">
        <f t="shared" si="9"/>
        <v>0</v>
      </c>
      <c r="O54" s="1"/>
      <c r="P54" s="1"/>
      <c r="Q54" s="1"/>
      <c r="R54" s="1"/>
      <c r="S54" s="1"/>
      <c r="T54" s="1"/>
      <c r="U54" s="1"/>
    </row>
    <row r="55" spans="1:21" x14ac:dyDescent="0.3">
      <c r="A55" s="2" t="s">
        <v>46</v>
      </c>
      <c r="B55" s="2">
        <v>292</v>
      </c>
      <c r="C55" s="300"/>
      <c r="D55" s="296"/>
      <c r="E55" s="138"/>
      <c r="F55" s="138"/>
      <c r="G55" s="80"/>
      <c r="H55" s="96">
        <f t="shared" si="8"/>
        <v>0</v>
      </c>
      <c r="I55" s="80"/>
      <c r="J55" s="96">
        <f t="shared" si="9"/>
        <v>0</v>
      </c>
      <c r="O55" s="1"/>
      <c r="P55" s="1"/>
      <c r="Q55" s="1"/>
      <c r="R55" s="1"/>
      <c r="S55" s="1"/>
      <c r="T55" s="1"/>
      <c r="U55" s="1"/>
    </row>
    <row r="56" spans="1:21" x14ac:dyDescent="0.3">
      <c r="A56" s="13" t="s">
        <v>47</v>
      </c>
      <c r="B56" s="13">
        <v>14</v>
      </c>
      <c r="C56" s="301"/>
      <c r="D56" s="297"/>
      <c r="E56" s="138"/>
      <c r="F56" s="137"/>
      <c r="G56" s="94"/>
      <c r="H56" s="96">
        <f t="shared" si="8"/>
        <v>0</v>
      </c>
      <c r="I56" s="94"/>
      <c r="J56" s="96">
        <f t="shared" si="9"/>
        <v>0</v>
      </c>
      <c r="O56" s="1"/>
      <c r="P56" s="1"/>
      <c r="Q56" s="1"/>
      <c r="R56" s="1"/>
      <c r="S56" s="1"/>
      <c r="T56" s="1"/>
      <c r="U56" s="1"/>
    </row>
    <row r="57" spans="1:21" ht="15.6" x14ac:dyDescent="0.3">
      <c r="A57" s="44" t="s">
        <v>50</v>
      </c>
      <c r="B57" s="14">
        <f t="shared" ref="B57" si="10">SUM(B45:B56)</f>
        <v>4776</v>
      </c>
      <c r="C57" s="14"/>
      <c r="D57" s="49"/>
      <c r="E57" s="144">
        <f t="shared" ref="E57:J57" si="11">SUM(E45:E56)</f>
        <v>0</v>
      </c>
      <c r="F57" s="144">
        <f t="shared" si="11"/>
        <v>0</v>
      </c>
      <c r="G57" s="145">
        <f t="shared" si="11"/>
        <v>0</v>
      </c>
      <c r="H57" s="145">
        <f t="shared" si="11"/>
        <v>0</v>
      </c>
      <c r="I57" s="145">
        <f t="shared" si="11"/>
        <v>0</v>
      </c>
      <c r="J57" s="145">
        <f t="shared" si="11"/>
        <v>0</v>
      </c>
      <c r="N57" s="1"/>
      <c r="O57" s="1"/>
      <c r="P57" s="1"/>
      <c r="Q57" s="1"/>
      <c r="R57" s="1"/>
      <c r="S57" s="1"/>
      <c r="T57" s="1"/>
    </row>
    <row r="58" spans="1:21" ht="29.4" customHeight="1" x14ac:dyDescent="0.3">
      <c r="A58" s="1"/>
      <c r="B58" s="1"/>
      <c r="C58" s="1"/>
      <c r="D58" s="1"/>
      <c r="E58" s="1"/>
      <c r="F58" s="34"/>
      <c r="G58" s="34"/>
      <c r="H58" s="1"/>
      <c r="I58" s="1"/>
      <c r="J58" s="1"/>
      <c r="K58" s="1"/>
      <c r="L58" s="1"/>
      <c r="M58" s="1"/>
      <c r="N58" s="1"/>
      <c r="O58" s="1"/>
      <c r="P58" s="1"/>
    </row>
    <row r="59" spans="1:21" x14ac:dyDescent="0.3">
      <c r="A59" s="1"/>
      <c r="B59" s="1"/>
      <c r="C59" s="1"/>
      <c r="D59" s="1"/>
      <c r="E59" s="1"/>
      <c r="F59" s="92"/>
      <c r="G59" s="92"/>
      <c r="H59" s="1"/>
      <c r="I59" s="1"/>
      <c r="J59" s="1"/>
      <c r="K59" s="1"/>
      <c r="L59" s="1"/>
      <c r="M59" s="1"/>
      <c r="N59" s="1"/>
      <c r="O59" s="1"/>
      <c r="P59" s="1"/>
    </row>
    <row r="60" spans="1:21" x14ac:dyDescent="0.3">
      <c r="A60" s="1"/>
      <c r="B60" s="1"/>
      <c r="C60" s="1"/>
      <c r="D60" s="1"/>
      <c r="E60" s="1"/>
      <c r="F60" s="92"/>
      <c r="G60" s="92"/>
      <c r="H60" s="1"/>
      <c r="I60" s="1"/>
      <c r="J60" s="1"/>
      <c r="K60" s="1"/>
      <c r="L60" s="1"/>
      <c r="M60" s="1"/>
      <c r="N60" s="1"/>
      <c r="O60" s="1"/>
      <c r="P60" s="1"/>
    </row>
    <row r="61" spans="1:2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21" ht="25.8" x14ac:dyDescent="0.3">
      <c r="A62" s="298" t="s">
        <v>51</v>
      </c>
      <c r="B62" s="298"/>
      <c r="C62" s="298"/>
      <c r="D62" s="298"/>
      <c r="E62" s="298"/>
      <c r="F62" s="298"/>
      <c r="G62" s="298"/>
      <c r="H62" s="298"/>
      <c r="I62" s="298"/>
      <c r="J62" s="298"/>
      <c r="K62" s="1"/>
      <c r="L62" s="1"/>
      <c r="M62" s="1"/>
      <c r="N62" s="1"/>
      <c r="O62" s="1"/>
      <c r="P62" s="1"/>
    </row>
    <row r="63" spans="1:21" ht="28.8" x14ac:dyDescent="0.3">
      <c r="A63" s="134" t="s">
        <v>159</v>
      </c>
      <c r="B63" s="135"/>
      <c r="C63" s="52"/>
      <c r="D63" s="52"/>
      <c r="E63" s="52"/>
      <c r="F63" s="52"/>
      <c r="G63" s="52"/>
      <c r="H63" s="52"/>
      <c r="I63" s="52"/>
      <c r="J63" s="52"/>
      <c r="K63" s="1"/>
      <c r="L63" s="1"/>
      <c r="M63" s="1"/>
      <c r="N63" s="1"/>
      <c r="O63" s="1"/>
      <c r="P63" s="1"/>
    </row>
    <row r="64" spans="1:2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5" ht="33.6" customHeight="1" x14ac:dyDescent="0.3">
      <c r="A65" s="105" t="s">
        <v>25</v>
      </c>
      <c r="B65" s="105" t="s">
        <v>42</v>
      </c>
      <c r="C65" s="105" t="s">
        <v>52</v>
      </c>
      <c r="D65" s="124" t="s">
        <v>114</v>
      </c>
      <c r="E65" s="107" t="s">
        <v>57</v>
      </c>
      <c r="F65" s="106" t="s">
        <v>53</v>
      </c>
      <c r="G65" s="107" t="s">
        <v>165</v>
      </c>
      <c r="H65" s="107" t="s">
        <v>164</v>
      </c>
      <c r="I65" s="107" t="s">
        <v>58</v>
      </c>
      <c r="J65" s="107" t="s">
        <v>59</v>
      </c>
      <c r="K65" s="107" t="s">
        <v>3</v>
      </c>
      <c r="L65" s="107" t="s">
        <v>60</v>
      </c>
      <c r="O65" s="1"/>
    </row>
    <row r="66" spans="1:15" ht="25.8" customHeight="1" x14ac:dyDescent="0.3">
      <c r="A66" s="128" t="s">
        <v>153</v>
      </c>
      <c r="B66" s="128" t="s">
        <v>119</v>
      </c>
      <c r="C66" s="125" t="s">
        <v>154</v>
      </c>
      <c r="D66" s="126" t="s">
        <v>117</v>
      </c>
      <c r="E66" s="295" t="s">
        <v>65</v>
      </c>
      <c r="F66" s="127">
        <v>50</v>
      </c>
      <c r="G66" s="302" t="s">
        <v>166</v>
      </c>
      <c r="H66" s="147"/>
      <c r="I66" s="148"/>
      <c r="J66" s="149">
        <f>I66*12</f>
        <v>0</v>
      </c>
      <c r="K66" s="148"/>
      <c r="L66" s="149">
        <f>K66*12</f>
        <v>0</v>
      </c>
      <c r="O66" s="1"/>
    </row>
    <row r="67" spans="1:15" x14ac:dyDescent="0.3">
      <c r="A67" s="129" t="s">
        <v>31</v>
      </c>
      <c r="B67" s="128" t="s">
        <v>119</v>
      </c>
      <c r="C67" s="39" t="s">
        <v>54</v>
      </c>
      <c r="D67" s="126" t="s">
        <v>117</v>
      </c>
      <c r="E67" s="296"/>
      <c r="F67" s="127">
        <v>26</v>
      </c>
      <c r="G67" s="302"/>
      <c r="H67" s="147"/>
      <c r="I67" s="148"/>
      <c r="J67" s="149">
        <f t="shared" ref="J67:J73" si="12">I67*12</f>
        <v>0</v>
      </c>
      <c r="K67" s="148"/>
      <c r="L67" s="149">
        <f t="shared" ref="L67:L73" si="13">K67*12</f>
        <v>0</v>
      </c>
      <c r="O67" s="1"/>
    </row>
    <row r="68" spans="1:15" x14ac:dyDescent="0.3">
      <c r="A68" s="129" t="s">
        <v>32</v>
      </c>
      <c r="B68" s="128" t="s">
        <v>119</v>
      </c>
      <c r="C68" s="39" t="s">
        <v>55</v>
      </c>
      <c r="D68" s="126" t="s">
        <v>117</v>
      </c>
      <c r="E68" s="296"/>
      <c r="F68" s="42">
        <v>24</v>
      </c>
      <c r="G68" s="302"/>
      <c r="H68" s="147"/>
      <c r="I68" s="148"/>
      <c r="J68" s="149">
        <f t="shared" si="12"/>
        <v>0</v>
      </c>
      <c r="K68" s="148"/>
      <c r="L68" s="149">
        <f t="shared" si="13"/>
        <v>0</v>
      </c>
      <c r="O68" s="1"/>
    </row>
    <row r="69" spans="1:15" x14ac:dyDescent="0.3">
      <c r="A69" s="129" t="s">
        <v>44</v>
      </c>
      <c r="B69" s="129" t="s">
        <v>119</v>
      </c>
      <c r="C69" s="39" t="s">
        <v>56</v>
      </c>
      <c r="D69" s="126" t="s">
        <v>117</v>
      </c>
      <c r="E69" s="296"/>
      <c r="F69" s="42">
        <v>30</v>
      </c>
      <c r="G69" s="302"/>
      <c r="H69" s="147"/>
      <c r="I69" s="148"/>
      <c r="J69" s="149">
        <f t="shared" si="12"/>
        <v>0</v>
      </c>
      <c r="K69" s="148"/>
      <c r="L69" s="149">
        <f t="shared" si="13"/>
        <v>0</v>
      </c>
      <c r="O69" s="1"/>
    </row>
    <row r="70" spans="1:15" x14ac:dyDescent="0.3">
      <c r="A70" s="129" t="s">
        <v>153</v>
      </c>
      <c r="B70" s="129" t="s">
        <v>155</v>
      </c>
      <c r="C70" s="40" t="s">
        <v>94</v>
      </c>
      <c r="D70" s="126" t="s">
        <v>117</v>
      </c>
      <c r="E70" s="296"/>
      <c r="F70" s="42">
        <v>35</v>
      </c>
      <c r="G70" s="302"/>
      <c r="H70" s="147"/>
      <c r="I70" s="148"/>
      <c r="J70" s="149">
        <f t="shared" si="12"/>
        <v>0</v>
      </c>
      <c r="K70" s="148"/>
      <c r="L70" s="149">
        <f t="shared" si="13"/>
        <v>0</v>
      </c>
      <c r="O70" s="1"/>
    </row>
    <row r="71" spans="1:15" x14ac:dyDescent="0.3">
      <c r="A71" s="129" t="s">
        <v>38</v>
      </c>
      <c r="B71" s="129" t="s">
        <v>36</v>
      </c>
      <c r="C71" s="41" t="s">
        <v>95</v>
      </c>
      <c r="D71" s="126" t="s">
        <v>117</v>
      </c>
      <c r="E71" s="296"/>
      <c r="F71" s="42">
        <v>12</v>
      </c>
      <c r="G71" s="302"/>
      <c r="H71" s="147"/>
      <c r="I71" s="148"/>
      <c r="J71" s="149">
        <f t="shared" si="12"/>
        <v>0</v>
      </c>
      <c r="K71" s="148"/>
      <c r="L71" s="149">
        <f t="shared" si="13"/>
        <v>0</v>
      </c>
      <c r="O71" s="1"/>
    </row>
    <row r="72" spans="1:15" x14ac:dyDescent="0.3">
      <c r="A72" s="129" t="s">
        <v>38</v>
      </c>
      <c r="B72" s="129" t="s">
        <v>119</v>
      </c>
      <c r="C72" s="41" t="s">
        <v>96</v>
      </c>
      <c r="D72" s="126" t="s">
        <v>117</v>
      </c>
      <c r="E72" s="296"/>
      <c r="F72" s="43">
        <v>30</v>
      </c>
      <c r="G72" s="302"/>
      <c r="H72" s="147"/>
      <c r="I72" s="148"/>
      <c r="J72" s="149">
        <f t="shared" si="12"/>
        <v>0</v>
      </c>
      <c r="K72" s="148"/>
      <c r="L72" s="149">
        <f t="shared" si="13"/>
        <v>0</v>
      </c>
      <c r="O72" s="1"/>
    </row>
    <row r="73" spans="1:15" x14ac:dyDescent="0.3">
      <c r="A73" s="129" t="s">
        <v>38</v>
      </c>
      <c r="B73" s="129" t="s">
        <v>36</v>
      </c>
      <c r="C73" s="41" t="s">
        <v>97</v>
      </c>
      <c r="D73" s="126" t="s">
        <v>117</v>
      </c>
      <c r="E73" s="297"/>
      <c r="F73" s="43">
        <v>12</v>
      </c>
      <c r="G73" s="302"/>
      <c r="H73" s="147"/>
      <c r="I73" s="148"/>
      <c r="J73" s="149">
        <f t="shared" si="12"/>
        <v>0</v>
      </c>
      <c r="K73" s="148"/>
      <c r="L73" s="149">
        <f t="shared" si="13"/>
        <v>0</v>
      </c>
      <c r="O73" s="1"/>
    </row>
    <row r="74" spans="1:15" ht="18" x14ac:dyDescent="0.35">
      <c r="A74" s="292" t="s">
        <v>50</v>
      </c>
      <c r="B74" s="293"/>
      <c r="C74" s="293"/>
      <c r="D74" s="293"/>
      <c r="E74" s="294"/>
      <c r="F74" s="45">
        <f>SUM(F66:F73)</f>
        <v>219</v>
      </c>
      <c r="G74" s="46"/>
      <c r="H74" s="146">
        <f>SUM(H66:H73)</f>
        <v>0</v>
      </c>
      <c r="I74" s="47">
        <f>SUM(I66:I73)</f>
        <v>0</v>
      </c>
      <c r="J74" s="48">
        <f>SUM(J66:J73)</f>
        <v>0</v>
      </c>
      <c r="K74" s="48">
        <f>SUM(K66:K73)</f>
        <v>0</v>
      </c>
      <c r="L74" s="48">
        <f>SUM(L66:L73)</f>
        <v>0</v>
      </c>
      <c r="M74" s="38"/>
      <c r="N74" s="1"/>
    </row>
    <row r="75" spans="1:1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</row>
    <row r="78" spans="1:15" ht="15" thickBot="1" x14ac:dyDescent="0.35"/>
    <row r="79" spans="1:15" ht="75" customHeight="1" thickBot="1" x14ac:dyDescent="0.9">
      <c r="A79" s="252" t="s">
        <v>208</v>
      </c>
      <c r="B79" s="253"/>
      <c r="C79" s="254"/>
      <c r="D79" s="255"/>
      <c r="G79" s="182" t="s">
        <v>209</v>
      </c>
      <c r="H79" s="256"/>
      <c r="I79" s="257"/>
      <c r="J79" s="258"/>
    </row>
    <row r="1043686" spans="4:4" x14ac:dyDescent="0.3">
      <c r="D1043686" s="39"/>
    </row>
  </sheetData>
  <mergeCells count="55">
    <mergeCell ref="E43:J43"/>
    <mergeCell ref="A3:P3"/>
    <mergeCell ref="A4:P4"/>
    <mergeCell ref="A5:P5"/>
    <mergeCell ref="A7:N7"/>
    <mergeCell ref="A38:C38"/>
    <mergeCell ref="M21:M25"/>
    <mergeCell ref="L21:L25"/>
    <mergeCell ref="A39:J39"/>
    <mergeCell ref="J21:J25"/>
    <mergeCell ref="K21:K25"/>
    <mergeCell ref="J28:J30"/>
    <mergeCell ref="K28:K30"/>
    <mergeCell ref="J32:J33"/>
    <mergeCell ref="K32:K33"/>
    <mergeCell ref="A74:E74"/>
    <mergeCell ref="D45:D56"/>
    <mergeCell ref="A62:J62"/>
    <mergeCell ref="E66:E73"/>
    <mergeCell ref="C45:C56"/>
    <mergeCell ref="G66:G73"/>
    <mergeCell ref="M11:M17"/>
    <mergeCell ref="N11:N17"/>
    <mergeCell ref="O11:O17"/>
    <mergeCell ref="N21:N25"/>
    <mergeCell ref="O21:O25"/>
    <mergeCell ref="A2:O2"/>
    <mergeCell ref="A79:B79"/>
    <mergeCell ref="C79:D79"/>
    <mergeCell ref="H79:J79"/>
    <mergeCell ref="A41:N41"/>
    <mergeCell ref="L28:L30"/>
    <mergeCell ref="M28:M30"/>
    <mergeCell ref="N28:N30"/>
    <mergeCell ref="O28:O30"/>
    <mergeCell ref="C32:C33"/>
    <mergeCell ref="F32:F33"/>
    <mergeCell ref="I32:I33"/>
    <mergeCell ref="L32:L33"/>
    <mergeCell ref="M32:M33"/>
    <mergeCell ref="N32:N33"/>
    <mergeCell ref="O32:O33"/>
    <mergeCell ref="A35:H35"/>
    <mergeCell ref="I11:I17"/>
    <mergeCell ref="J11:J17"/>
    <mergeCell ref="K11:K17"/>
    <mergeCell ref="L11:L17"/>
    <mergeCell ref="C28:C30"/>
    <mergeCell ref="I28:I30"/>
    <mergeCell ref="H10:H34"/>
    <mergeCell ref="B13:B14"/>
    <mergeCell ref="F13:F14"/>
    <mergeCell ref="C11:C17"/>
    <mergeCell ref="C21:C25"/>
    <mergeCell ref="I21:I25"/>
  </mergeCells>
  <pageMargins left="0" right="0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topLeftCell="A10" zoomScale="70" zoomScaleNormal="70" workbookViewId="0">
      <selection activeCell="C13" sqref="C13"/>
    </sheetView>
  </sheetViews>
  <sheetFormatPr baseColWidth="10" defaultRowHeight="14.4" x14ac:dyDescent="0.3"/>
  <cols>
    <col min="1" max="1" width="36.88671875" customWidth="1"/>
    <col min="2" max="2" width="56.5546875" customWidth="1"/>
    <col min="3" max="3" width="19.44140625" customWidth="1"/>
    <col min="4" max="4" width="13.21875" customWidth="1"/>
    <col min="5" max="5" width="21" customWidth="1"/>
    <col min="6" max="6" width="21.88671875" bestFit="1" customWidth="1"/>
    <col min="7" max="7" width="17" customWidth="1"/>
    <col min="8" max="8" width="14.6640625" customWidth="1"/>
    <col min="9" max="9" width="11.88671875" customWidth="1"/>
    <col min="10" max="10" width="9.77734375" customWidth="1"/>
    <col min="11" max="11" width="14.5546875" customWidth="1"/>
    <col min="238" max="238" width="88.33203125" customWidth="1"/>
    <col min="239" max="239" width="10.44140625" customWidth="1"/>
    <col min="240" max="240" width="11.88671875" customWidth="1"/>
    <col min="241" max="243" width="23" customWidth="1"/>
    <col min="494" max="494" width="88.33203125" customWidth="1"/>
    <col min="495" max="495" width="10.44140625" customWidth="1"/>
    <col min="496" max="496" width="11.88671875" customWidth="1"/>
    <col min="497" max="499" width="23" customWidth="1"/>
    <col min="750" max="750" width="88.33203125" customWidth="1"/>
    <col min="751" max="751" width="10.44140625" customWidth="1"/>
    <col min="752" max="752" width="11.88671875" customWidth="1"/>
    <col min="753" max="755" width="23" customWidth="1"/>
    <col min="1006" max="1006" width="88.33203125" customWidth="1"/>
    <col min="1007" max="1007" width="10.44140625" customWidth="1"/>
    <col min="1008" max="1008" width="11.88671875" customWidth="1"/>
    <col min="1009" max="1011" width="23" customWidth="1"/>
    <col min="1262" max="1262" width="88.33203125" customWidth="1"/>
    <col min="1263" max="1263" width="10.44140625" customWidth="1"/>
    <col min="1264" max="1264" width="11.88671875" customWidth="1"/>
    <col min="1265" max="1267" width="23" customWidth="1"/>
    <col min="1518" max="1518" width="88.33203125" customWidth="1"/>
    <col min="1519" max="1519" width="10.44140625" customWidth="1"/>
    <col min="1520" max="1520" width="11.88671875" customWidth="1"/>
    <col min="1521" max="1523" width="23" customWidth="1"/>
    <col min="1774" max="1774" width="88.33203125" customWidth="1"/>
    <col min="1775" max="1775" width="10.44140625" customWidth="1"/>
    <col min="1776" max="1776" width="11.88671875" customWidth="1"/>
    <col min="1777" max="1779" width="23" customWidth="1"/>
    <col min="2030" max="2030" width="88.33203125" customWidth="1"/>
    <col min="2031" max="2031" width="10.44140625" customWidth="1"/>
    <col min="2032" max="2032" width="11.88671875" customWidth="1"/>
    <col min="2033" max="2035" width="23" customWidth="1"/>
    <col min="2286" max="2286" width="88.33203125" customWidth="1"/>
    <col min="2287" max="2287" width="10.44140625" customWidth="1"/>
    <col min="2288" max="2288" width="11.88671875" customWidth="1"/>
    <col min="2289" max="2291" width="23" customWidth="1"/>
    <col min="2542" max="2542" width="88.33203125" customWidth="1"/>
    <col min="2543" max="2543" width="10.44140625" customWidth="1"/>
    <col min="2544" max="2544" width="11.88671875" customWidth="1"/>
    <col min="2545" max="2547" width="23" customWidth="1"/>
    <col min="2798" max="2798" width="88.33203125" customWidth="1"/>
    <col min="2799" max="2799" width="10.44140625" customWidth="1"/>
    <col min="2800" max="2800" width="11.88671875" customWidth="1"/>
    <col min="2801" max="2803" width="23" customWidth="1"/>
    <col min="3054" max="3054" width="88.33203125" customWidth="1"/>
    <col min="3055" max="3055" width="10.44140625" customWidth="1"/>
    <col min="3056" max="3056" width="11.88671875" customWidth="1"/>
    <col min="3057" max="3059" width="23" customWidth="1"/>
    <col min="3310" max="3310" width="88.33203125" customWidth="1"/>
    <col min="3311" max="3311" width="10.44140625" customWidth="1"/>
    <col min="3312" max="3312" width="11.88671875" customWidth="1"/>
    <col min="3313" max="3315" width="23" customWidth="1"/>
    <col min="3566" max="3566" width="88.33203125" customWidth="1"/>
    <col min="3567" max="3567" width="10.44140625" customWidth="1"/>
    <col min="3568" max="3568" width="11.88671875" customWidth="1"/>
    <col min="3569" max="3571" width="23" customWidth="1"/>
    <col min="3822" max="3822" width="88.33203125" customWidth="1"/>
    <col min="3823" max="3823" width="10.44140625" customWidth="1"/>
    <col min="3824" max="3824" width="11.88671875" customWidth="1"/>
    <col min="3825" max="3827" width="23" customWidth="1"/>
    <col min="4078" max="4078" width="88.33203125" customWidth="1"/>
    <col min="4079" max="4079" width="10.44140625" customWidth="1"/>
    <col min="4080" max="4080" width="11.88671875" customWidth="1"/>
    <col min="4081" max="4083" width="23" customWidth="1"/>
    <col min="4334" max="4334" width="88.33203125" customWidth="1"/>
    <col min="4335" max="4335" width="10.44140625" customWidth="1"/>
    <col min="4336" max="4336" width="11.88671875" customWidth="1"/>
    <col min="4337" max="4339" width="23" customWidth="1"/>
    <col min="4590" max="4590" width="88.33203125" customWidth="1"/>
    <col min="4591" max="4591" width="10.44140625" customWidth="1"/>
    <col min="4592" max="4592" width="11.88671875" customWidth="1"/>
    <col min="4593" max="4595" width="23" customWidth="1"/>
    <col min="4846" max="4846" width="88.33203125" customWidth="1"/>
    <col min="4847" max="4847" width="10.44140625" customWidth="1"/>
    <col min="4848" max="4848" width="11.88671875" customWidth="1"/>
    <col min="4849" max="4851" width="23" customWidth="1"/>
    <col min="5102" max="5102" width="88.33203125" customWidth="1"/>
    <col min="5103" max="5103" width="10.44140625" customWidth="1"/>
    <col min="5104" max="5104" width="11.88671875" customWidth="1"/>
    <col min="5105" max="5107" width="23" customWidth="1"/>
    <col min="5358" max="5358" width="88.33203125" customWidth="1"/>
    <col min="5359" max="5359" width="10.44140625" customWidth="1"/>
    <col min="5360" max="5360" width="11.88671875" customWidth="1"/>
    <col min="5361" max="5363" width="23" customWidth="1"/>
    <col min="5614" max="5614" width="88.33203125" customWidth="1"/>
    <col min="5615" max="5615" width="10.44140625" customWidth="1"/>
    <col min="5616" max="5616" width="11.88671875" customWidth="1"/>
    <col min="5617" max="5619" width="23" customWidth="1"/>
    <col min="5870" max="5870" width="88.33203125" customWidth="1"/>
    <col min="5871" max="5871" width="10.44140625" customWidth="1"/>
    <col min="5872" max="5872" width="11.88671875" customWidth="1"/>
    <col min="5873" max="5875" width="23" customWidth="1"/>
    <col min="6126" max="6126" width="88.33203125" customWidth="1"/>
    <col min="6127" max="6127" width="10.44140625" customWidth="1"/>
    <col min="6128" max="6128" width="11.88671875" customWidth="1"/>
    <col min="6129" max="6131" width="23" customWidth="1"/>
    <col min="6382" max="6382" width="88.33203125" customWidth="1"/>
    <col min="6383" max="6383" width="10.44140625" customWidth="1"/>
    <col min="6384" max="6384" width="11.88671875" customWidth="1"/>
    <col min="6385" max="6387" width="23" customWidth="1"/>
    <col min="6638" max="6638" width="88.33203125" customWidth="1"/>
    <col min="6639" max="6639" width="10.44140625" customWidth="1"/>
    <col min="6640" max="6640" width="11.88671875" customWidth="1"/>
    <col min="6641" max="6643" width="23" customWidth="1"/>
    <col min="6894" max="6894" width="88.33203125" customWidth="1"/>
    <col min="6895" max="6895" width="10.44140625" customWidth="1"/>
    <col min="6896" max="6896" width="11.88671875" customWidth="1"/>
    <col min="6897" max="6899" width="23" customWidth="1"/>
    <col min="7150" max="7150" width="88.33203125" customWidth="1"/>
    <col min="7151" max="7151" width="10.44140625" customWidth="1"/>
    <col min="7152" max="7152" width="11.88671875" customWidth="1"/>
    <col min="7153" max="7155" width="23" customWidth="1"/>
    <col min="7406" max="7406" width="88.33203125" customWidth="1"/>
    <col min="7407" max="7407" width="10.44140625" customWidth="1"/>
    <col min="7408" max="7408" width="11.88671875" customWidth="1"/>
    <col min="7409" max="7411" width="23" customWidth="1"/>
    <col min="7662" max="7662" width="88.33203125" customWidth="1"/>
    <col min="7663" max="7663" width="10.44140625" customWidth="1"/>
    <col min="7664" max="7664" width="11.88671875" customWidth="1"/>
    <col min="7665" max="7667" width="23" customWidth="1"/>
    <col min="7918" max="7918" width="88.33203125" customWidth="1"/>
    <col min="7919" max="7919" width="10.44140625" customWidth="1"/>
    <col min="7920" max="7920" width="11.88671875" customWidth="1"/>
    <col min="7921" max="7923" width="23" customWidth="1"/>
    <col min="8174" max="8174" width="88.33203125" customWidth="1"/>
    <col min="8175" max="8175" width="10.44140625" customWidth="1"/>
    <col min="8176" max="8176" width="11.88671875" customWidth="1"/>
    <col min="8177" max="8179" width="23" customWidth="1"/>
    <col min="8430" max="8430" width="88.33203125" customWidth="1"/>
    <col min="8431" max="8431" width="10.44140625" customWidth="1"/>
    <col min="8432" max="8432" width="11.88671875" customWidth="1"/>
    <col min="8433" max="8435" width="23" customWidth="1"/>
    <col min="8686" max="8686" width="88.33203125" customWidth="1"/>
    <col min="8687" max="8687" width="10.44140625" customWidth="1"/>
    <col min="8688" max="8688" width="11.88671875" customWidth="1"/>
    <col min="8689" max="8691" width="23" customWidth="1"/>
    <col min="8942" max="8942" width="88.33203125" customWidth="1"/>
    <col min="8943" max="8943" width="10.44140625" customWidth="1"/>
    <col min="8944" max="8944" width="11.88671875" customWidth="1"/>
    <col min="8945" max="8947" width="23" customWidth="1"/>
    <col min="9198" max="9198" width="88.33203125" customWidth="1"/>
    <col min="9199" max="9199" width="10.44140625" customWidth="1"/>
    <col min="9200" max="9200" width="11.88671875" customWidth="1"/>
    <col min="9201" max="9203" width="23" customWidth="1"/>
    <col min="9454" max="9454" width="88.33203125" customWidth="1"/>
    <col min="9455" max="9455" width="10.44140625" customWidth="1"/>
    <col min="9456" max="9456" width="11.88671875" customWidth="1"/>
    <col min="9457" max="9459" width="23" customWidth="1"/>
    <col min="9710" max="9710" width="88.33203125" customWidth="1"/>
    <col min="9711" max="9711" width="10.44140625" customWidth="1"/>
    <col min="9712" max="9712" width="11.88671875" customWidth="1"/>
    <col min="9713" max="9715" width="23" customWidth="1"/>
    <col min="9966" max="9966" width="88.33203125" customWidth="1"/>
    <col min="9967" max="9967" width="10.44140625" customWidth="1"/>
    <col min="9968" max="9968" width="11.88671875" customWidth="1"/>
    <col min="9969" max="9971" width="23" customWidth="1"/>
    <col min="10222" max="10222" width="88.33203125" customWidth="1"/>
    <col min="10223" max="10223" width="10.44140625" customWidth="1"/>
    <col min="10224" max="10224" width="11.88671875" customWidth="1"/>
    <col min="10225" max="10227" width="23" customWidth="1"/>
    <col min="10478" max="10478" width="88.33203125" customWidth="1"/>
    <col min="10479" max="10479" width="10.44140625" customWidth="1"/>
    <col min="10480" max="10480" width="11.88671875" customWidth="1"/>
    <col min="10481" max="10483" width="23" customWidth="1"/>
    <col min="10734" max="10734" width="88.33203125" customWidth="1"/>
    <col min="10735" max="10735" width="10.44140625" customWidth="1"/>
    <col min="10736" max="10736" width="11.88671875" customWidth="1"/>
    <col min="10737" max="10739" width="23" customWidth="1"/>
    <col min="10990" max="10990" width="88.33203125" customWidth="1"/>
    <col min="10991" max="10991" width="10.44140625" customWidth="1"/>
    <col min="10992" max="10992" width="11.88671875" customWidth="1"/>
    <col min="10993" max="10995" width="23" customWidth="1"/>
    <col min="11246" max="11246" width="88.33203125" customWidth="1"/>
    <col min="11247" max="11247" width="10.44140625" customWidth="1"/>
    <col min="11248" max="11248" width="11.88671875" customWidth="1"/>
    <col min="11249" max="11251" width="23" customWidth="1"/>
    <col min="11502" max="11502" width="88.33203125" customWidth="1"/>
    <col min="11503" max="11503" width="10.44140625" customWidth="1"/>
    <col min="11504" max="11504" width="11.88671875" customWidth="1"/>
    <col min="11505" max="11507" width="23" customWidth="1"/>
    <col min="11758" max="11758" width="88.33203125" customWidth="1"/>
    <col min="11759" max="11759" width="10.44140625" customWidth="1"/>
    <col min="11760" max="11760" width="11.88671875" customWidth="1"/>
    <col min="11761" max="11763" width="23" customWidth="1"/>
    <col min="12014" max="12014" width="88.33203125" customWidth="1"/>
    <col min="12015" max="12015" width="10.44140625" customWidth="1"/>
    <col min="12016" max="12016" width="11.88671875" customWidth="1"/>
    <col min="12017" max="12019" width="23" customWidth="1"/>
    <col min="12270" max="12270" width="88.33203125" customWidth="1"/>
    <col min="12271" max="12271" width="10.44140625" customWidth="1"/>
    <col min="12272" max="12272" width="11.88671875" customWidth="1"/>
    <col min="12273" max="12275" width="23" customWidth="1"/>
    <col min="12526" max="12526" width="88.33203125" customWidth="1"/>
    <col min="12527" max="12527" width="10.44140625" customWidth="1"/>
    <col min="12528" max="12528" width="11.88671875" customWidth="1"/>
    <col min="12529" max="12531" width="23" customWidth="1"/>
    <col min="12782" max="12782" width="88.33203125" customWidth="1"/>
    <col min="12783" max="12783" width="10.44140625" customWidth="1"/>
    <col min="12784" max="12784" width="11.88671875" customWidth="1"/>
    <col min="12785" max="12787" width="23" customWidth="1"/>
    <col min="13038" max="13038" width="88.33203125" customWidth="1"/>
    <col min="13039" max="13039" width="10.44140625" customWidth="1"/>
    <col min="13040" max="13040" width="11.88671875" customWidth="1"/>
    <col min="13041" max="13043" width="23" customWidth="1"/>
    <col min="13294" max="13294" width="88.33203125" customWidth="1"/>
    <col min="13295" max="13295" width="10.44140625" customWidth="1"/>
    <col min="13296" max="13296" width="11.88671875" customWidth="1"/>
    <col min="13297" max="13299" width="23" customWidth="1"/>
    <col min="13550" max="13550" width="88.33203125" customWidth="1"/>
    <col min="13551" max="13551" width="10.44140625" customWidth="1"/>
    <col min="13552" max="13552" width="11.88671875" customWidth="1"/>
    <col min="13553" max="13555" width="23" customWidth="1"/>
    <col min="13806" max="13806" width="88.33203125" customWidth="1"/>
    <col min="13807" max="13807" width="10.44140625" customWidth="1"/>
    <col min="13808" max="13808" width="11.88671875" customWidth="1"/>
    <col min="13809" max="13811" width="23" customWidth="1"/>
    <col min="14062" max="14062" width="88.33203125" customWidth="1"/>
    <col min="14063" max="14063" width="10.44140625" customWidth="1"/>
    <col min="14064" max="14064" width="11.88671875" customWidth="1"/>
    <col min="14065" max="14067" width="23" customWidth="1"/>
    <col min="14318" max="14318" width="88.33203125" customWidth="1"/>
    <col min="14319" max="14319" width="10.44140625" customWidth="1"/>
    <col min="14320" max="14320" width="11.88671875" customWidth="1"/>
    <col min="14321" max="14323" width="23" customWidth="1"/>
    <col min="14574" max="14574" width="88.33203125" customWidth="1"/>
    <col min="14575" max="14575" width="10.44140625" customWidth="1"/>
    <col min="14576" max="14576" width="11.88671875" customWidth="1"/>
    <col min="14577" max="14579" width="23" customWidth="1"/>
    <col min="14830" max="14830" width="88.33203125" customWidth="1"/>
    <col min="14831" max="14831" width="10.44140625" customWidth="1"/>
    <col min="14832" max="14832" width="11.88671875" customWidth="1"/>
    <col min="14833" max="14835" width="23" customWidth="1"/>
    <col min="15086" max="15086" width="88.33203125" customWidth="1"/>
    <col min="15087" max="15087" width="10.44140625" customWidth="1"/>
    <col min="15088" max="15088" width="11.88671875" customWidth="1"/>
    <col min="15089" max="15091" width="23" customWidth="1"/>
    <col min="15342" max="15342" width="88.33203125" customWidth="1"/>
    <col min="15343" max="15343" width="10.44140625" customWidth="1"/>
    <col min="15344" max="15344" width="11.88671875" customWidth="1"/>
    <col min="15345" max="15347" width="23" customWidth="1"/>
    <col min="15598" max="15598" width="88.33203125" customWidth="1"/>
    <col min="15599" max="15599" width="10.44140625" customWidth="1"/>
    <col min="15600" max="15600" width="11.88671875" customWidth="1"/>
    <col min="15601" max="15603" width="23" customWidth="1"/>
    <col min="15854" max="15854" width="88.33203125" customWidth="1"/>
    <col min="15855" max="15855" width="10.44140625" customWidth="1"/>
    <col min="15856" max="15856" width="11.88671875" customWidth="1"/>
    <col min="15857" max="15859" width="23" customWidth="1"/>
    <col min="16110" max="16110" width="88.33203125" customWidth="1"/>
    <col min="16111" max="16111" width="10.44140625" customWidth="1"/>
    <col min="16112" max="16112" width="11.88671875" customWidth="1"/>
    <col min="16113" max="16115" width="23" customWidth="1"/>
  </cols>
  <sheetData>
    <row r="1" spans="1:14" ht="88.8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83.4" customHeight="1" x14ac:dyDescent="0.3">
      <c r="A2" s="333" t="s">
        <v>210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"/>
      <c r="N2" s="1"/>
    </row>
    <row r="3" spans="1:14" ht="35.4" customHeight="1" x14ac:dyDescent="0.3">
      <c r="A3" s="334" t="s">
        <v>6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"/>
      <c r="N3" s="1"/>
    </row>
    <row r="4" spans="1:14" ht="30" customHeight="1" x14ac:dyDescent="0.3">
      <c r="A4" s="335" t="s">
        <v>7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1"/>
      <c r="N4" s="1"/>
    </row>
    <row r="5" spans="1:14" ht="30" customHeight="1" x14ac:dyDescent="0.5">
      <c r="A5" s="336" t="s">
        <v>160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10"/>
      <c r="N5" s="1"/>
    </row>
    <row r="6" spans="1:14" ht="30" customHeight="1" x14ac:dyDescent="0.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10"/>
      <c r="N6" s="1"/>
    </row>
    <row r="7" spans="1:14" ht="30" customHeight="1" x14ac:dyDescent="0.4">
      <c r="A7" s="30" t="s">
        <v>211</v>
      </c>
      <c r="B7" s="36"/>
      <c r="C7" s="36"/>
      <c r="D7" s="36"/>
      <c r="E7" s="36"/>
      <c r="F7" s="36"/>
      <c r="G7" s="36"/>
      <c r="I7" s="4"/>
      <c r="J7" s="4"/>
      <c r="K7" s="4"/>
      <c r="L7" s="4"/>
      <c r="M7" s="4"/>
      <c r="N7" s="1"/>
    </row>
    <row r="8" spans="1:14" ht="30" customHeight="1" x14ac:dyDescent="0.4">
      <c r="A8" s="30" t="s">
        <v>116</v>
      </c>
      <c r="B8" s="23"/>
      <c r="C8" s="36"/>
      <c r="D8" s="23"/>
      <c r="E8" s="33"/>
      <c r="F8" s="23"/>
      <c r="G8" s="23"/>
      <c r="H8" s="23"/>
      <c r="I8" s="23"/>
      <c r="J8" s="23"/>
      <c r="K8" s="23"/>
      <c r="L8" s="23"/>
      <c r="M8" s="23"/>
      <c r="N8" s="1"/>
    </row>
    <row r="9" spans="1:14" ht="30" customHeight="1" x14ac:dyDescent="0.4">
      <c r="A9" s="175" t="s">
        <v>196</v>
      </c>
      <c r="B9" s="23"/>
      <c r="C9" s="36"/>
      <c r="D9" s="23"/>
      <c r="E9" s="33"/>
      <c r="F9" s="23"/>
      <c r="G9" s="23"/>
      <c r="H9" s="23"/>
      <c r="I9" s="23"/>
      <c r="J9" s="23"/>
      <c r="K9" s="23"/>
      <c r="L9" s="23"/>
      <c r="M9" s="23"/>
      <c r="N9" s="1"/>
    </row>
    <row r="10" spans="1:14" ht="80.400000000000006" customHeight="1" thickBot="1" x14ac:dyDescent="0.35">
      <c r="A10" s="339" t="s">
        <v>100</v>
      </c>
      <c r="B10" s="340"/>
      <c r="C10" s="340"/>
      <c r="D10" s="340"/>
      <c r="E10" s="340"/>
      <c r="F10" s="340"/>
      <c r="G10" s="180"/>
      <c r="H10" s="136"/>
      <c r="I10" s="1"/>
      <c r="J10" s="1"/>
      <c r="K10" s="1"/>
      <c r="L10" s="1"/>
    </row>
    <row r="11" spans="1:14" ht="58.8" customHeight="1" thickBot="1" x14ac:dyDescent="0.35">
      <c r="A11" s="337" t="s">
        <v>148</v>
      </c>
      <c r="B11" s="338"/>
      <c r="C11" s="151" t="s">
        <v>86</v>
      </c>
      <c r="D11" s="151" t="s">
        <v>115</v>
      </c>
      <c r="E11" s="152" t="s">
        <v>177</v>
      </c>
      <c r="F11" s="155" t="s">
        <v>176</v>
      </c>
      <c r="G11" s="136"/>
      <c r="H11" s="1"/>
      <c r="I11" s="1"/>
      <c r="J11" s="1"/>
      <c r="K11" s="1"/>
    </row>
    <row r="12" spans="1:14" ht="15" thickBot="1" x14ac:dyDescent="0.35">
      <c r="A12" s="322" t="s">
        <v>18</v>
      </c>
      <c r="B12" s="322"/>
      <c r="C12" s="122"/>
      <c r="D12" s="13" t="e">
        <f>60/C12</f>
        <v>#DIV/0!</v>
      </c>
      <c r="E12" s="122"/>
      <c r="F12" s="123"/>
      <c r="G12" s="1"/>
      <c r="H12" s="1"/>
      <c r="I12" s="1"/>
      <c r="J12" s="1"/>
      <c r="K12" s="1"/>
    </row>
    <row r="13" spans="1:14" ht="49.8" customHeight="1" thickBot="1" x14ac:dyDescent="0.35">
      <c r="A13" s="315" t="s">
        <v>149</v>
      </c>
      <c r="B13" s="316"/>
      <c r="C13" s="151" t="s">
        <v>86</v>
      </c>
      <c r="D13" s="151" t="s">
        <v>115</v>
      </c>
      <c r="E13" s="152" t="s">
        <v>177</v>
      </c>
      <c r="F13" s="155" t="s">
        <v>176</v>
      </c>
      <c r="G13" s="1"/>
      <c r="H13" s="1"/>
      <c r="I13" s="1"/>
      <c r="J13" s="1"/>
      <c r="K13" s="1"/>
    </row>
    <row r="14" spans="1:14" x14ac:dyDescent="0.3">
      <c r="A14" s="328" t="s">
        <v>79</v>
      </c>
      <c r="B14" s="328"/>
      <c r="C14" s="118"/>
      <c r="D14" s="119" t="e">
        <f t="shared" ref="D14:D56" si="0">60/C14</f>
        <v>#DIV/0!</v>
      </c>
      <c r="E14" s="118"/>
      <c r="F14" s="120"/>
      <c r="G14" s="1"/>
      <c r="H14" s="1"/>
      <c r="I14" s="1"/>
      <c r="J14" s="1"/>
      <c r="K14" s="1"/>
    </row>
    <row r="15" spans="1:14" x14ac:dyDescent="0.3">
      <c r="A15" s="331" t="s">
        <v>180</v>
      </c>
      <c r="B15" s="327"/>
      <c r="C15" s="97"/>
      <c r="D15" s="119" t="e">
        <f t="shared" si="0"/>
        <v>#DIV/0!</v>
      </c>
      <c r="E15" s="97"/>
      <c r="F15" s="98"/>
      <c r="G15" s="1"/>
      <c r="H15" s="1"/>
      <c r="I15" s="1"/>
      <c r="J15" s="1"/>
      <c r="K15" s="1"/>
    </row>
    <row r="16" spans="1:14" ht="15" thickBot="1" x14ac:dyDescent="0.35">
      <c r="A16" s="156" t="s">
        <v>181</v>
      </c>
      <c r="B16" s="121"/>
      <c r="C16" s="122"/>
      <c r="D16" s="119" t="e">
        <f t="shared" si="0"/>
        <v>#DIV/0!</v>
      </c>
      <c r="E16" s="122"/>
      <c r="F16" s="123"/>
      <c r="G16" s="1"/>
      <c r="H16" s="1"/>
      <c r="I16" s="1"/>
      <c r="J16" s="1"/>
      <c r="K16" s="1"/>
    </row>
    <row r="17" spans="1:11" ht="49.2" customHeight="1" thickBot="1" x14ac:dyDescent="0.35">
      <c r="A17" s="315" t="s">
        <v>151</v>
      </c>
      <c r="B17" s="316"/>
      <c r="C17" s="151" t="s">
        <v>86</v>
      </c>
      <c r="D17" s="151" t="s">
        <v>115</v>
      </c>
      <c r="E17" s="152" t="s">
        <v>177</v>
      </c>
      <c r="F17" s="155" t="s">
        <v>176</v>
      </c>
      <c r="G17" s="1"/>
      <c r="H17" s="1"/>
      <c r="I17" s="1"/>
      <c r="J17" s="1"/>
      <c r="K17" s="1"/>
    </row>
    <row r="18" spans="1:11" x14ac:dyDescent="0.3">
      <c r="A18" s="328" t="s">
        <v>85</v>
      </c>
      <c r="B18" s="328"/>
      <c r="C18" s="118"/>
      <c r="D18" s="119" t="e">
        <f>60/C18</f>
        <v>#DIV/0!</v>
      </c>
      <c r="E18" s="118"/>
      <c r="F18" s="120"/>
      <c r="G18" s="1"/>
      <c r="H18" s="1"/>
      <c r="I18" s="1"/>
      <c r="J18" s="1"/>
      <c r="K18" s="1"/>
    </row>
    <row r="19" spans="1:11" x14ac:dyDescent="0.3">
      <c r="A19" s="314" t="s">
        <v>93</v>
      </c>
      <c r="B19" s="314"/>
      <c r="C19" s="97"/>
      <c r="D19" s="2" t="e">
        <f>60/C19</f>
        <v>#DIV/0!</v>
      </c>
      <c r="E19" s="118"/>
      <c r="F19" s="98"/>
      <c r="G19" s="1"/>
      <c r="H19" s="1"/>
      <c r="I19" s="1"/>
      <c r="J19" s="1"/>
      <c r="K19" s="1"/>
    </row>
    <row r="20" spans="1:11" x14ac:dyDescent="0.3">
      <c r="A20" s="314" t="s">
        <v>88</v>
      </c>
      <c r="B20" s="314"/>
      <c r="C20" s="97"/>
      <c r="D20" s="2" t="e">
        <f t="shared" si="0"/>
        <v>#DIV/0!</v>
      </c>
      <c r="E20" s="118"/>
      <c r="F20" s="98"/>
      <c r="G20" s="1"/>
      <c r="H20" s="1"/>
      <c r="I20" s="1"/>
      <c r="J20" s="1"/>
      <c r="K20" s="1"/>
    </row>
    <row r="21" spans="1:11" ht="13.8" customHeight="1" x14ac:dyDescent="0.3">
      <c r="A21" s="314" t="s">
        <v>9</v>
      </c>
      <c r="B21" s="314"/>
      <c r="C21" s="97"/>
      <c r="D21" s="2" t="e">
        <f t="shared" si="0"/>
        <v>#DIV/0!</v>
      </c>
      <c r="E21" s="118"/>
      <c r="F21" s="98"/>
      <c r="G21" s="1"/>
      <c r="H21" s="1"/>
      <c r="I21" s="1"/>
      <c r="J21" s="1"/>
      <c r="K21" s="1"/>
    </row>
    <row r="22" spans="1:11" ht="13.95" customHeight="1" x14ac:dyDescent="0.3">
      <c r="A22" s="332" t="s">
        <v>80</v>
      </c>
      <c r="B22" s="332"/>
      <c r="C22" s="97"/>
      <c r="D22" s="2" t="e">
        <f t="shared" si="0"/>
        <v>#DIV/0!</v>
      </c>
      <c r="E22" s="118"/>
      <c r="F22" s="98"/>
      <c r="G22" s="1"/>
      <c r="H22" s="1"/>
      <c r="I22" s="1"/>
      <c r="J22" s="1"/>
      <c r="K22" s="1"/>
    </row>
    <row r="23" spans="1:11" ht="13.95" customHeight="1" x14ac:dyDescent="0.3">
      <c r="A23" s="51"/>
      <c r="B23" s="28" t="s">
        <v>81</v>
      </c>
      <c r="C23" s="97"/>
      <c r="D23" s="2" t="e">
        <f t="shared" si="0"/>
        <v>#DIV/0!</v>
      </c>
      <c r="E23" s="118"/>
      <c r="F23" s="98"/>
      <c r="G23" s="1"/>
      <c r="H23" s="1"/>
      <c r="I23" s="1"/>
      <c r="J23" s="1"/>
      <c r="K23" s="1"/>
    </row>
    <row r="24" spans="1:11" ht="13.95" customHeight="1" x14ac:dyDescent="0.3">
      <c r="A24" s="51"/>
      <c r="B24" s="28" t="s">
        <v>82</v>
      </c>
      <c r="C24" s="97"/>
      <c r="D24" s="2" t="e">
        <f t="shared" si="0"/>
        <v>#DIV/0!</v>
      </c>
      <c r="E24" s="118"/>
      <c r="F24" s="98"/>
      <c r="G24" s="1"/>
      <c r="H24" s="1"/>
      <c r="I24" s="1"/>
      <c r="J24" s="1"/>
      <c r="K24" s="1"/>
    </row>
    <row r="25" spans="1:11" ht="13.95" customHeight="1" x14ac:dyDescent="0.3">
      <c r="A25" s="51"/>
      <c r="B25" s="28" t="s">
        <v>83</v>
      </c>
      <c r="C25" s="97"/>
      <c r="D25" s="2" t="e">
        <f t="shared" si="0"/>
        <v>#DIV/0!</v>
      </c>
      <c r="E25" s="118"/>
      <c r="F25" s="98"/>
      <c r="G25" s="1"/>
      <c r="H25" s="1"/>
      <c r="I25" s="1"/>
      <c r="J25" s="1"/>
      <c r="K25" s="1"/>
    </row>
    <row r="26" spans="1:11" ht="13.95" customHeight="1" x14ac:dyDescent="0.3">
      <c r="A26" s="51"/>
      <c r="B26" s="28" t="s">
        <v>84</v>
      </c>
      <c r="C26" s="97"/>
      <c r="D26" s="2" t="e">
        <f t="shared" si="0"/>
        <v>#DIV/0!</v>
      </c>
      <c r="E26" s="118"/>
      <c r="F26" s="98"/>
      <c r="G26" s="1"/>
      <c r="H26" s="1"/>
      <c r="I26" s="1"/>
      <c r="J26" s="1"/>
      <c r="K26" s="1"/>
    </row>
    <row r="27" spans="1:11" ht="13.95" customHeight="1" x14ac:dyDescent="0.3">
      <c r="A27" s="314" t="s">
        <v>11</v>
      </c>
      <c r="B27" s="314"/>
      <c r="C27" s="97"/>
      <c r="D27" s="2" t="e">
        <f>60/C27</f>
        <v>#DIV/0!</v>
      </c>
      <c r="E27" s="118"/>
      <c r="F27" s="98"/>
      <c r="G27" s="1"/>
      <c r="H27" s="1"/>
      <c r="I27" s="1"/>
      <c r="J27" s="1"/>
      <c r="K27" s="1"/>
    </row>
    <row r="28" spans="1:11" ht="13.95" customHeight="1" x14ac:dyDescent="0.3">
      <c r="A28" s="324" t="s">
        <v>178</v>
      </c>
      <c r="B28" s="325"/>
      <c r="C28" s="97"/>
      <c r="D28" s="2" t="e">
        <f t="shared" ref="D28:D34" si="1">60/C28</f>
        <v>#DIV/0!</v>
      </c>
      <c r="E28" s="118"/>
      <c r="F28" s="98"/>
      <c r="G28" s="1"/>
      <c r="H28" s="1"/>
      <c r="I28" s="1"/>
      <c r="J28" s="1"/>
      <c r="K28" s="1"/>
    </row>
    <row r="29" spans="1:11" x14ac:dyDescent="0.3">
      <c r="A29" s="314" t="s">
        <v>17</v>
      </c>
      <c r="B29" s="314"/>
      <c r="C29" s="97"/>
      <c r="D29" s="2" t="e">
        <f t="shared" si="1"/>
        <v>#DIV/0!</v>
      </c>
      <c r="E29" s="118"/>
      <c r="F29" s="98"/>
      <c r="G29" s="1"/>
      <c r="H29" s="1"/>
      <c r="I29" s="1"/>
      <c r="J29" s="1"/>
      <c r="K29" s="1"/>
    </row>
    <row r="30" spans="1:11" ht="13.95" customHeight="1" x14ac:dyDescent="0.3">
      <c r="A30" s="314" t="s">
        <v>10</v>
      </c>
      <c r="B30" s="314"/>
      <c r="C30" s="97"/>
      <c r="D30" s="2" t="e">
        <f t="shared" si="1"/>
        <v>#DIV/0!</v>
      </c>
      <c r="E30" s="118"/>
      <c r="F30" s="98"/>
      <c r="G30" s="1"/>
      <c r="H30" s="1"/>
      <c r="I30" s="1"/>
      <c r="J30" s="1"/>
      <c r="K30" s="1"/>
    </row>
    <row r="31" spans="1:11" ht="12" customHeight="1" x14ac:dyDescent="0.3">
      <c r="A31" s="314" t="s">
        <v>66</v>
      </c>
      <c r="B31" s="314"/>
      <c r="C31" s="97"/>
      <c r="D31" s="2" t="e">
        <f t="shared" si="1"/>
        <v>#DIV/0!</v>
      </c>
      <c r="E31" s="118"/>
      <c r="F31" s="98"/>
      <c r="G31" s="1"/>
      <c r="H31" s="1"/>
      <c r="I31" s="1"/>
      <c r="J31" s="1"/>
      <c r="K31" s="1"/>
    </row>
    <row r="32" spans="1:11" x14ac:dyDescent="0.3">
      <c r="A32" s="50" t="s">
        <v>90</v>
      </c>
      <c r="B32" s="50"/>
      <c r="C32" s="97"/>
      <c r="D32" s="2" t="e">
        <f t="shared" si="1"/>
        <v>#DIV/0!</v>
      </c>
      <c r="E32" s="118"/>
      <c r="F32" s="98"/>
      <c r="G32" s="1"/>
      <c r="H32" s="1"/>
      <c r="I32" s="1"/>
      <c r="J32" s="1"/>
      <c r="K32" s="1"/>
    </row>
    <row r="33" spans="1:11" x14ac:dyDescent="0.3">
      <c r="A33" s="326" t="s">
        <v>179</v>
      </c>
      <c r="B33" s="327"/>
      <c r="C33" s="97"/>
      <c r="D33" s="2" t="e">
        <f t="shared" si="1"/>
        <v>#DIV/0!</v>
      </c>
      <c r="E33" s="118"/>
      <c r="F33" s="98"/>
      <c r="G33" s="1"/>
      <c r="H33" s="1"/>
      <c r="I33" s="1"/>
      <c r="J33" s="1"/>
      <c r="K33" s="1"/>
    </row>
    <row r="34" spans="1:11" x14ac:dyDescent="0.3">
      <c r="A34" s="50" t="s">
        <v>61</v>
      </c>
      <c r="B34" s="50"/>
      <c r="C34" s="97"/>
      <c r="D34" s="2" t="e">
        <f t="shared" si="1"/>
        <v>#DIV/0!</v>
      </c>
      <c r="E34" s="118"/>
      <c r="F34" s="98"/>
      <c r="G34" s="1"/>
      <c r="H34" s="1"/>
      <c r="I34" s="1"/>
      <c r="J34" s="1"/>
      <c r="K34" s="1"/>
    </row>
    <row r="35" spans="1:11" ht="15" thickBot="1" x14ac:dyDescent="0.35">
      <c r="A35" s="313" t="s">
        <v>2</v>
      </c>
      <c r="B35" s="313"/>
      <c r="C35" s="122"/>
      <c r="D35" s="13" t="e">
        <f>60/C35</f>
        <v>#DIV/0!</v>
      </c>
      <c r="E35" s="118"/>
      <c r="F35" s="123"/>
      <c r="G35" s="1"/>
      <c r="H35" s="1"/>
      <c r="I35" s="1"/>
      <c r="J35" s="1"/>
      <c r="K35" s="1"/>
    </row>
    <row r="36" spans="1:11" ht="61.8" customHeight="1" thickBot="1" x14ac:dyDescent="0.35">
      <c r="A36" s="315" t="s">
        <v>150</v>
      </c>
      <c r="B36" s="316"/>
      <c r="C36" s="151" t="s">
        <v>86</v>
      </c>
      <c r="D36" s="151" t="s">
        <v>115</v>
      </c>
      <c r="E36" s="152" t="s">
        <v>177</v>
      </c>
      <c r="F36" s="155" t="s">
        <v>176</v>
      </c>
      <c r="G36" s="1"/>
      <c r="H36" s="1"/>
      <c r="I36" s="1"/>
      <c r="J36" s="1"/>
      <c r="K36" s="1"/>
    </row>
    <row r="37" spans="1:11" x14ac:dyDescent="0.3">
      <c r="A37" s="328" t="s">
        <v>182</v>
      </c>
      <c r="B37" s="328"/>
      <c r="C37" s="118"/>
      <c r="D37" s="119" t="e">
        <f>60/C37</f>
        <v>#DIV/0!</v>
      </c>
      <c r="E37" s="118"/>
      <c r="F37" s="120"/>
      <c r="G37" s="1"/>
      <c r="H37" s="1"/>
      <c r="I37" s="1"/>
      <c r="J37" s="1"/>
      <c r="K37" s="1"/>
    </row>
    <row r="38" spans="1:11" x14ac:dyDescent="0.3">
      <c r="A38" s="50" t="s">
        <v>184</v>
      </c>
      <c r="B38" s="50"/>
      <c r="C38" s="97"/>
      <c r="D38" s="2" t="e">
        <f t="shared" ref="D38:D44" si="2">60/C38</f>
        <v>#DIV/0!</v>
      </c>
      <c r="E38" s="118"/>
      <c r="F38" s="98"/>
      <c r="G38" s="1"/>
      <c r="H38" s="1"/>
      <c r="I38" s="1"/>
      <c r="J38" s="1"/>
      <c r="K38" s="1"/>
    </row>
    <row r="39" spans="1:11" x14ac:dyDescent="0.3">
      <c r="A39" s="329" t="s">
        <v>186</v>
      </c>
      <c r="B39" s="330"/>
      <c r="C39" s="97"/>
      <c r="D39" s="2" t="e">
        <f t="shared" si="2"/>
        <v>#DIV/0!</v>
      </c>
      <c r="E39" s="118"/>
      <c r="F39" s="98"/>
      <c r="G39" s="1"/>
      <c r="H39" s="1"/>
      <c r="I39" s="1"/>
      <c r="J39" s="1"/>
      <c r="K39" s="1"/>
    </row>
    <row r="40" spans="1:11" x14ac:dyDescent="0.3">
      <c r="A40" s="331" t="s">
        <v>187</v>
      </c>
      <c r="B40" s="327"/>
      <c r="C40" s="97"/>
      <c r="D40" s="2" t="e">
        <f t="shared" si="2"/>
        <v>#DIV/0!</v>
      </c>
      <c r="E40" s="118"/>
      <c r="F40" s="98"/>
      <c r="G40" s="1"/>
      <c r="H40" s="1"/>
      <c r="I40" s="1"/>
      <c r="J40" s="1"/>
      <c r="K40" s="1"/>
    </row>
    <row r="41" spans="1:11" x14ac:dyDescent="0.3">
      <c r="A41" s="314" t="s">
        <v>185</v>
      </c>
      <c r="B41" s="314"/>
      <c r="C41" s="97"/>
      <c r="D41" s="2" t="e">
        <f t="shared" si="2"/>
        <v>#DIV/0!</v>
      </c>
      <c r="E41" s="118"/>
      <c r="F41" s="98"/>
      <c r="G41" s="1"/>
      <c r="H41" s="1"/>
      <c r="I41" s="1"/>
      <c r="J41" s="1"/>
      <c r="K41" s="1"/>
    </row>
    <row r="42" spans="1:11" x14ac:dyDescent="0.3">
      <c r="A42" s="50" t="s">
        <v>183</v>
      </c>
      <c r="B42" s="50"/>
      <c r="C42" s="97"/>
      <c r="D42" s="2" t="e">
        <f t="shared" si="2"/>
        <v>#DIV/0!</v>
      </c>
      <c r="E42" s="118"/>
      <c r="F42" s="98"/>
      <c r="G42" s="1"/>
      <c r="H42" s="1"/>
      <c r="I42" s="1"/>
      <c r="J42" s="1"/>
      <c r="K42" s="1"/>
    </row>
    <row r="43" spans="1:11" ht="22.2" customHeight="1" x14ac:dyDescent="0.3">
      <c r="A43" s="323" t="s">
        <v>12</v>
      </c>
      <c r="B43" s="29" t="s">
        <v>13</v>
      </c>
      <c r="C43" s="97"/>
      <c r="D43" s="2" t="e">
        <f t="shared" si="2"/>
        <v>#DIV/0!</v>
      </c>
      <c r="E43" s="118"/>
      <c r="F43" s="98"/>
      <c r="G43" s="1"/>
      <c r="H43" s="1"/>
      <c r="I43" s="1"/>
      <c r="J43" s="1"/>
      <c r="K43" s="1"/>
    </row>
    <row r="44" spans="1:11" ht="22.2" customHeight="1" x14ac:dyDescent="0.3">
      <c r="A44" s="323"/>
      <c r="B44" s="29" t="s">
        <v>14</v>
      </c>
      <c r="C44" s="97"/>
      <c r="D44" s="2" t="e">
        <f t="shared" si="2"/>
        <v>#DIV/0!</v>
      </c>
      <c r="E44" s="118"/>
      <c r="F44" s="98"/>
      <c r="G44" s="1"/>
      <c r="H44" s="1"/>
      <c r="I44" s="1"/>
      <c r="J44" s="1"/>
      <c r="K44" s="1"/>
    </row>
    <row r="45" spans="1:11" x14ac:dyDescent="0.3">
      <c r="A45" s="323"/>
      <c r="B45" s="29" t="s">
        <v>15</v>
      </c>
      <c r="C45" s="97"/>
      <c r="D45" s="2" t="e">
        <f t="shared" si="0"/>
        <v>#DIV/0!</v>
      </c>
      <c r="E45" s="118"/>
      <c r="F45" s="98"/>
      <c r="G45" s="1"/>
      <c r="H45" s="1"/>
      <c r="I45" s="1"/>
      <c r="J45" s="1"/>
      <c r="K45" s="1"/>
    </row>
    <row r="46" spans="1:11" x14ac:dyDescent="0.3">
      <c r="A46" s="314" t="s">
        <v>16</v>
      </c>
      <c r="B46" s="314"/>
      <c r="C46" s="97"/>
      <c r="D46" s="2" t="e">
        <f t="shared" si="0"/>
        <v>#DIV/0!</v>
      </c>
      <c r="E46" s="118"/>
      <c r="F46" s="98"/>
      <c r="G46" s="1"/>
      <c r="H46" s="1"/>
      <c r="I46" s="1"/>
      <c r="J46" s="1"/>
      <c r="K46" s="1"/>
    </row>
    <row r="47" spans="1:11" x14ac:dyDescent="0.3">
      <c r="A47" s="314" t="s">
        <v>62</v>
      </c>
      <c r="B47" s="314"/>
      <c r="C47" s="97"/>
      <c r="D47" s="2" t="e">
        <f t="shared" si="0"/>
        <v>#DIV/0!</v>
      </c>
      <c r="E47" s="118"/>
      <c r="F47" s="98"/>
      <c r="G47" s="1"/>
      <c r="H47" s="1"/>
      <c r="I47" s="1"/>
      <c r="J47" s="1"/>
      <c r="K47" s="1"/>
    </row>
    <row r="48" spans="1:11" x14ac:dyDescent="0.3">
      <c r="A48" s="314" t="s">
        <v>19</v>
      </c>
      <c r="B48" s="314"/>
      <c r="C48" s="97"/>
      <c r="D48" s="2" t="e">
        <f t="shared" si="0"/>
        <v>#DIV/0!</v>
      </c>
      <c r="E48" s="118"/>
      <c r="F48" s="98"/>
      <c r="G48" s="1"/>
      <c r="H48" s="1"/>
      <c r="I48" s="1"/>
      <c r="J48" s="1"/>
      <c r="K48" s="1"/>
    </row>
    <row r="49" spans="1:14" x14ac:dyDescent="0.3">
      <c r="A49" s="314" t="s">
        <v>20</v>
      </c>
      <c r="B49" s="314"/>
      <c r="C49" s="97"/>
      <c r="D49" s="2" t="e">
        <f t="shared" si="0"/>
        <v>#DIV/0!</v>
      </c>
      <c r="E49" s="118"/>
      <c r="F49" s="98"/>
      <c r="G49" s="1"/>
      <c r="H49" s="1"/>
      <c r="I49" s="1"/>
      <c r="J49" s="1"/>
      <c r="K49" s="1"/>
    </row>
    <row r="50" spans="1:14" x14ac:dyDescent="0.3">
      <c r="A50" s="314" t="s">
        <v>91</v>
      </c>
      <c r="B50" s="314"/>
      <c r="C50" s="97"/>
      <c r="D50" s="2" t="e">
        <f t="shared" si="0"/>
        <v>#DIV/0!</v>
      </c>
      <c r="E50" s="118"/>
      <c r="F50" s="98"/>
      <c r="G50" s="1"/>
      <c r="H50" s="1"/>
      <c r="I50" s="1"/>
      <c r="J50" s="1"/>
      <c r="K50" s="1"/>
    </row>
    <row r="51" spans="1:14" ht="15" thickBot="1" x14ac:dyDescent="0.35">
      <c r="A51" s="322" t="s">
        <v>92</v>
      </c>
      <c r="B51" s="322"/>
      <c r="C51" s="122"/>
      <c r="D51" s="13" t="e">
        <f t="shared" si="0"/>
        <v>#DIV/0!</v>
      </c>
      <c r="E51" s="118"/>
      <c r="F51" s="123"/>
      <c r="G51" s="1"/>
      <c r="H51" s="1"/>
      <c r="I51" s="1"/>
      <c r="J51" s="1"/>
      <c r="K51" s="1"/>
    </row>
    <row r="52" spans="1:14" ht="36.6" thickBot="1" x14ac:dyDescent="0.35">
      <c r="A52" s="315" t="s">
        <v>152</v>
      </c>
      <c r="B52" s="316"/>
      <c r="C52" s="151" t="s">
        <v>86</v>
      </c>
      <c r="D52" s="151" t="s">
        <v>115</v>
      </c>
      <c r="E52" s="152" t="s">
        <v>177</v>
      </c>
      <c r="F52" s="155" t="s">
        <v>176</v>
      </c>
      <c r="G52" s="1"/>
      <c r="H52" s="1"/>
      <c r="I52" s="1"/>
      <c r="J52" s="1"/>
      <c r="K52" s="1"/>
    </row>
    <row r="53" spans="1:14" x14ac:dyDescent="0.3">
      <c r="A53" s="312" t="s">
        <v>203</v>
      </c>
      <c r="B53" s="312"/>
      <c r="C53" s="118"/>
      <c r="D53" s="119" t="e">
        <f t="shared" ref="D53" si="3">60/C53</f>
        <v>#DIV/0!</v>
      </c>
      <c r="E53" s="118"/>
      <c r="F53" s="120"/>
      <c r="G53" s="1"/>
      <c r="H53" s="1"/>
      <c r="I53" s="1"/>
      <c r="J53" s="1"/>
      <c r="K53" s="1"/>
    </row>
    <row r="54" spans="1:14" x14ac:dyDescent="0.3">
      <c r="A54" s="312" t="s">
        <v>21</v>
      </c>
      <c r="B54" s="312"/>
      <c r="C54" s="118"/>
      <c r="D54" s="119" t="e">
        <f t="shared" si="0"/>
        <v>#DIV/0!</v>
      </c>
      <c r="E54" s="118"/>
      <c r="F54" s="120"/>
      <c r="G54" s="1"/>
      <c r="H54" s="1"/>
      <c r="I54" s="1"/>
      <c r="J54" s="1"/>
      <c r="K54" s="1"/>
    </row>
    <row r="55" spans="1:14" x14ac:dyDescent="0.3">
      <c r="A55" s="27" t="s">
        <v>22</v>
      </c>
      <c r="B55" s="27"/>
      <c r="C55" s="97"/>
      <c r="D55" s="2" t="e">
        <f t="shared" si="0"/>
        <v>#DIV/0!</v>
      </c>
      <c r="E55" s="118"/>
      <c r="F55" s="98"/>
      <c r="G55" s="1"/>
      <c r="H55" s="1"/>
      <c r="I55" s="1"/>
      <c r="J55" s="1"/>
      <c r="K55" s="1"/>
    </row>
    <row r="56" spans="1:14" x14ac:dyDescent="0.3">
      <c r="A56" s="27" t="s">
        <v>8</v>
      </c>
      <c r="B56" s="27"/>
      <c r="C56" s="97"/>
      <c r="D56" s="2" t="e">
        <f t="shared" si="0"/>
        <v>#DIV/0!</v>
      </c>
      <c r="E56" s="118"/>
      <c r="F56" s="98"/>
      <c r="G56" s="1"/>
      <c r="H56" s="1"/>
      <c r="I56" s="1"/>
      <c r="J56" s="1"/>
      <c r="K56" s="1"/>
    </row>
    <row r="57" spans="1:14" x14ac:dyDescent="0.3">
      <c r="A57" s="20"/>
      <c r="B57" s="8"/>
      <c r="C57" s="8"/>
      <c r="D57" s="9"/>
      <c r="E57" s="9"/>
      <c r="F57" s="18"/>
      <c r="G57" s="18"/>
      <c r="H57" s="1"/>
      <c r="I57" s="8"/>
      <c r="J57" s="1"/>
      <c r="K57" s="1"/>
      <c r="L57" s="1"/>
    </row>
    <row r="58" spans="1:14" x14ac:dyDescent="0.3">
      <c r="A58" s="7"/>
      <c r="B58" s="8"/>
      <c r="C58" s="8"/>
      <c r="D58" s="9"/>
      <c r="E58" s="9"/>
      <c r="F58" s="9"/>
      <c r="G58" s="9"/>
      <c r="H58" s="9"/>
      <c r="I58" s="11"/>
      <c r="J58" s="5"/>
      <c r="K58" s="6"/>
      <c r="L58" s="1"/>
      <c r="M58" s="1"/>
      <c r="N58" s="1"/>
    </row>
    <row r="59" spans="1:14" x14ac:dyDescent="0.3">
      <c r="A59" s="8"/>
      <c r="B59" s="15"/>
      <c r="C59" s="15"/>
      <c r="D59" s="15"/>
      <c r="E59" s="9"/>
      <c r="F59" s="9"/>
      <c r="G59" s="9"/>
      <c r="H59" s="11"/>
      <c r="I59" s="12"/>
      <c r="J59" s="12"/>
      <c r="K59" s="1"/>
      <c r="L59" s="1"/>
      <c r="M59" s="1"/>
    </row>
    <row r="60" spans="1:14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23.4" customHeight="1" x14ac:dyDescent="0.3">
      <c r="A61" s="320" t="s">
        <v>145</v>
      </c>
      <c r="B61" s="321"/>
      <c r="C61" s="117"/>
      <c r="D61" s="117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36" customHeight="1" x14ac:dyDescent="0.3">
      <c r="A62" s="317" t="s">
        <v>196</v>
      </c>
      <c r="B62" s="317"/>
      <c r="C62" s="157"/>
      <c r="D62" s="117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x14ac:dyDescent="0.3">
      <c r="A63" s="99"/>
      <c r="B63" s="8"/>
      <c r="C63" s="8"/>
      <c r="D63" s="8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8" x14ac:dyDescent="0.3">
      <c r="A64" s="116" t="s">
        <v>131</v>
      </c>
      <c r="B64" s="116" t="s">
        <v>147</v>
      </c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3" ht="15.6" x14ac:dyDescent="0.3">
      <c r="A65" s="101" t="s">
        <v>132</v>
      </c>
      <c r="B65" s="177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3" ht="15.6" x14ac:dyDescent="0.3">
      <c r="A66" s="101" t="s">
        <v>133</v>
      </c>
      <c r="B66" s="177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3" ht="15.6" x14ac:dyDescent="0.3">
      <c r="A67" s="176" t="s">
        <v>134</v>
      </c>
      <c r="B67" s="177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3" ht="15.6" x14ac:dyDescent="0.3">
      <c r="A68" s="101" t="s">
        <v>135</v>
      </c>
      <c r="B68" s="177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3" ht="15.6" x14ac:dyDescent="0.3">
      <c r="A69" s="101" t="s">
        <v>136</v>
      </c>
      <c r="B69" s="177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3" ht="15.6" x14ac:dyDescent="0.3">
      <c r="A70" s="101" t="s">
        <v>137</v>
      </c>
      <c r="B70" s="177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3" ht="15.6" x14ac:dyDescent="0.3">
      <c r="A71" s="101" t="s">
        <v>138</v>
      </c>
      <c r="B71" s="177"/>
      <c r="C71" s="8"/>
      <c r="D71" s="1"/>
      <c r="E71" s="1"/>
      <c r="F71" s="1"/>
      <c r="G71" s="1"/>
      <c r="H71" s="1"/>
      <c r="I71" s="1"/>
      <c r="J71" s="1"/>
      <c r="K71" s="1"/>
      <c r="L71" s="1"/>
    </row>
    <row r="72" spans="1:13" ht="28.2" customHeight="1" x14ac:dyDescent="0.3">
      <c r="A72" s="130"/>
      <c r="B72" s="114"/>
      <c r="C72" s="150"/>
      <c r="D72" s="150"/>
      <c r="E72" s="35"/>
      <c r="F72" s="1"/>
      <c r="G72" s="1"/>
      <c r="H72" s="1"/>
      <c r="I72" s="1"/>
      <c r="J72" s="1"/>
      <c r="K72" s="1"/>
      <c r="L72" s="1"/>
      <c r="M72" s="1"/>
    </row>
    <row r="73" spans="1:13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ht="23.4" customHeight="1" x14ac:dyDescent="0.3">
      <c r="A75" s="318" t="s">
        <v>146</v>
      </c>
      <c r="B75" s="319"/>
      <c r="C75" s="117"/>
      <c r="D75" s="117"/>
      <c r="E75" s="117"/>
      <c r="F75" s="1"/>
      <c r="G75" s="1"/>
      <c r="H75" s="1"/>
      <c r="I75" s="1"/>
      <c r="J75" s="1"/>
      <c r="K75" s="1"/>
      <c r="L75" s="1"/>
      <c r="M75" s="1"/>
    </row>
    <row r="76" spans="1:13" ht="15.6" x14ac:dyDescent="0.3">
      <c r="A76" s="104" t="s">
        <v>197</v>
      </c>
      <c r="B76" s="102"/>
      <c r="C76" s="102"/>
      <c r="D76" s="102"/>
      <c r="E76" s="102"/>
      <c r="F76" s="1"/>
      <c r="G76" s="1"/>
      <c r="H76" s="1"/>
      <c r="I76" s="1"/>
      <c r="J76" s="1"/>
      <c r="K76" s="1"/>
      <c r="L76" s="1"/>
      <c r="M76" s="1"/>
    </row>
    <row r="77" spans="1:13" ht="15.6" x14ac:dyDescent="0.3">
      <c r="A77" s="100" t="s">
        <v>139</v>
      </c>
      <c r="B77" s="100" t="s">
        <v>156</v>
      </c>
      <c r="C77" s="1"/>
      <c r="D77" s="1"/>
      <c r="E77" s="1"/>
      <c r="F77" s="1"/>
      <c r="G77" s="1"/>
      <c r="H77" s="1"/>
      <c r="I77" s="1"/>
      <c r="J77" s="1"/>
      <c r="K77" s="1"/>
    </row>
    <row r="78" spans="1:13" ht="15.6" x14ac:dyDescent="0.3">
      <c r="A78" s="103" t="s">
        <v>140</v>
      </c>
      <c r="B78" s="131">
        <v>1</v>
      </c>
      <c r="C78" s="183"/>
      <c r="D78" s="1"/>
      <c r="E78" s="1"/>
      <c r="F78" s="1"/>
      <c r="G78" s="1"/>
      <c r="H78" s="1"/>
      <c r="I78" s="1"/>
      <c r="J78" s="1"/>
      <c r="K78" s="1"/>
      <c r="L78" s="1"/>
    </row>
    <row r="79" spans="1:13" ht="15.6" x14ac:dyDescent="0.3">
      <c r="A79" s="103" t="s">
        <v>141</v>
      </c>
      <c r="B79" s="115"/>
      <c r="C79" s="183"/>
      <c r="D79" s="1"/>
      <c r="E79" s="1"/>
      <c r="F79" s="1"/>
      <c r="G79" s="1"/>
      <c r="H79" s="1"/>
      <c r="I79" s="1"/>
      <c r="J79" s="1"/>
      <c r="K79" s="1"/>
      <c r="L79" s="1"/>
    </row>
    <row r="80" spans="1:13" ht="31.2" x14ac:dyDescent="0.3">
      <c r="A80" s="103" t="s">
        <v>142</v>
      </c>
      <c r="B80" s="115"/>
      <c r="C80" s="183"/>
      <c r="D80" s="1"/>
      <c r="E80" s="1"/>
      <c r="F80" s="1"/>
      <c r="G80" s="1"/>
      <c r="H80" s="1"/>
      <c r="I80" s="1"/>
      <c r="J80" s="1"/>
      <c r="K80" s="1"/>
      <c r="L80" s="1"/>
    </row>
    <row r="81" spans="1:12" ht="15.6" x14ac:dyDescent="0.3">
      <c r="A81" s="103" t="s">
        <v>143</v>
      </c>
      <c r="B81" s="115"/>
      <c r="C81" s="183"/>
      <c r="D81" s="1"/>
      <c r="E81" s="1"/>
      <c r="F81" s="1"/>
      <c r="G81" s="1"/>
      <c r="H81" s="1"/>
      <c r="I81" s="1"/>
      <c r="J81" s="1"/>
      <c r="K81" s="1"/>
      <c r="L81" s="1"/>
    </row>
    <row r="82" spans="1:12" ht="15.6" x14ac:dyDescent="0.3">
      <c r="A82" s="103" t="s">
        <v>144</v>
      </c>
      <c r="B82" s="115"/>
      <c r="C82" s="183"/>
      <c r="D82" s="1"/>
      <c r="E82" s="1"/>
      <c r="F82" s="1"/>
      <c r="G82" s="1"/>
      <c r="H82" s="1"/>
      <c r="I82" s="1"/>
      <c r="J82" s="1"/>
      <c r="K82" s="1"/>
      <c r="L82" s="1"/>
    </row>
    <row r="83" spans="1:12" s="179" customFormat="1" ht="15.6" x14ac:dyDescent="0.3">
      <c r="A83" s="178" t="s">
        <v>198</v>
      </c>
      <c r="C83" s="184"/>
      <c r="D83" s="184"/>
      <c r="E83" s="184"/>
      <c r="F83" s="184"/>
      <c r="G83" s="184"/>
      <c r="H83" s="184"/>
      <c r="I83" s="184"/>
      <c r="J83" s="184"/>
      <c r="K83" s="184"/>
      <c r="L83" s="184"/>
    </row>
    <row r="84" spans="1:12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15" thickBo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46.8" thickBot="1" x14ac:dyDescent="0.9">
      <c r="A88" s="252" t="s">
        <v>208</v>
      </c>
      <c r="B88" s="253"/>
      <c r="C88" s="254"/>
      <c r="D88" s="255"/>
      <c r="E88" s="1"/>
      <c r="F88" s="1"/>
      <c r="G88" s="185" t="s">
        <v>209</v>
      </c>
      <c r="H88" s="256"/>
      <c r="I88" s="257"/>
      <c r="J88" s="258"/>
      <c r="K88" s="1"/>
      <c r="L88" s="1"/>
    </row>
    <row r="89" spans="1:12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</sheetData>
  <mergeCells count="44">
    <mergeCell ref="A2:L2"/>
    <mergeCell ref="A3:L3"/>
    <mergeCell ref="A4:L4"/>
    <mergeCell ref="A5:L5"/>
    <mergeCell ref="A21:B21"/>
    <mergeCell ref="A12:B12"/>
    <mergeCell ref="A11:B11"/>
    <mergeCell ref="A13:B13"/>
    <mergeCell ref="A10:F10"/>
    <mergeCell ref="A15:B15"/>
    <mergeCell ref="A14:B14"/>
    <mergeCell ref="A17:B17"/>
    <mergeCell ref="A28:B28"/>
    <mergeCell ref="A33:B33"/>
    <mergeCell ref="A37:B37"/>
    <mergeCell ref="A39:B39"/>
    <mergeCell ref="A22:B22"/>
    <mergeCell ref="A18:B18"/>
    <mergeCell ref="A46:B46"/>
    <mergeCell ref="A36:B36"/>
    <mergeCell ref="A29:B29"/>
    <mergeCell ref="A19:B19"/>
    <mergeCell ref="A31:B31"/>
    <mergeCell ref="A20:B20"/>
    <mergeCell ref="A41:B41"/>
    <mergeCell ref="A30:B30"/>
    <mergeCell ref="A27:B27"/>
    <mergeCell ref="A40:B40"/>
    <mergeCell ref="A54:B54"/>
    <mergeCell ref="A35:B35"/>
    <mergeCell ref="A88:B88"/>
    <mergeCell ref="C88:D88"/>
    <mergeCell ref="H88:J88"/>
    <mergeCell ref="A47:B47"/>
    <mergeCell ref="A52:B52"/>
    <mergeCell ref="A53:B53"/>
    <mergeCell ref="A62:B62"/>
    <mergeCell ref="A75:B75"/>
    <mergeCell ref="A61:B61"/>
    <mergeCell ref="A50:B50"/>
    <mergeCell ref="A51:B51"/>
    <mergeCell ref="A48:B48"/>
    <mergeCell ref="A49:B49"/>
    <mergeCell ref="A43:A45"/>
  </mergeCells>
  <pageMargins left="0" right="0" top="0" bottom="0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1"/>
  <sheetViews>
    <sheetView topLeftCell="A7" zoomScale="70" zoomScaleNormal="70" workbookViewId="0">
      <selection activeCell="A23" sqref="A23:J23"/>
    </sheetView>
  </sheetViews>
  <sheetFormatPr baseColWidth="10" defaultRowHeight="14.4" x14ac:dyDescent="0.3"/>
  <cols>
    <col min="1" max="1" width="34.44140625" customWidth="1"/>
    <col min="2" max="2" width="48.21875" customWidth="1"/>
    <col min="3" max="3" width="14.44140625" customWidth="1"/>
    <col min="4" max="4" width="18.77734375" customWidth="1"/>
    <col min="5" max="5" width="16.109375" customWidth="1"/>
    <col min="6" max="6" width="13.6640625" customWidth="1"/>
    <col min="7" max="7" width="22.5546875" customWidth="1"/>
    <col min="8" max="9" width="13.6640625" customWidth="1"/>
    <col min="10" max="11" width="14.21875" customWidth="1"/>
    <col min="12" max="12" width="17.44140625" customWidth="1"/>
    <col min="13" max="13" width="14.21875" customWidth="1"/>
    <col min="14" max="14" width="15.6640625" customWidth="1"/>
    <col min="15" max="15" width="12.44140625" customWidth="1"/>
    <col min="16" max="16" width="13.21875" customWidth="1"/>
    <col min="17" max="17" width="14.33203125" customWidth="1"/>
    <col min="18" max="18" width="16.33203125" customWidth="1"/>
    <col min="245" max="245" width="88.33203125" customWidth="1"/>
    <col min="246" max="246" width="10.44140625" customWidth="1"/>
    <col min="247" max="247" width="11.88671875" customWidth="1"/>
    <col min="248" max="250" width="23" customWidth="1"/>
    <col min="501" max="501" width="88.33203125" customWidth="1"/>
    <col min="502" max="502" width="10.44140625" customWidth="1"/>
    <col min="503" max="503" width="11.88671875" customWidth="1"/>
    <col min="504" max="506" width="23" customWidth="1"/>
    <col min="757" max="757" width="88.33203125" customWidth="1"/>
    <col min="758" max="758" width="10.44140625" customWidth="1"/>
    <col min="759" max="759" width="11.88671875" customWidth="1"/>
    <col min="760" max="762" width="23" customWidth="1"/>
    <col min="1013" max="1013" width="88.33203125" customWidth="1"/>
    <col min="1014" max="1014" width="10.44140625" customWidth="1"/>
    <col min="1015" max="1015" width="11.88671875" customWidth="1"/>
    <col min="1016" max="1018" width="23" customWidth="1"/>
    <col min="1269" max="1269" width="88.33203125" customWidth="1"/>
    <col min="1270" max="1270" width="10.44140625" customWidth="1"/>
    <col min="1271" max="1271" width="11.88671875" customWidth="1"/>
    <col min="1272" max="1274" width="23" customWidth="1"/>
    <col min="1525" max="1525" width="88.33203125" customWidth="1"/>
    <col min="1526" max="1526" width="10.44140625" customWidth="1"/>
    <col min="1527" max="1527" width="11.88671875" customWidth="1"/>
    <col min="1528" max="1530" width="23" customWidth="1"/>
    <col min="1781" max="1781" width="88.33203125" customWidth="1"/>
    <col min="1782" max="1782" width="10.44140625" customWidth="1"/>
    <col min="1783" max="1783" width="11.88671875" customWidth="1"/>
    <col min="1784" max="1786" width="23" customWidth="1"/>
    <col min="2037" max="2037" width="88.33203125" customWidth="1"/>
    <col min="2038" max="2038" width="10.44140625" customWidth="1"/>
    <col min="2039" max="2039" width="11.88671875" customWidth="1"/>
    <col min="2040" max="2042" width="23" customWidth="1"/>
    <col min="2293" max="2293" width="88.33203125" customWidth="1"/>
    <col min="2294" max="2294" width="10.44140625" customWidth="1"/>
    <col min="2295" max="2295" width="11.88671875" customWidth="1"/>
    <col min="2296" max="2298" width="23" customWidth="1"/>
    <col min="2549" max="2549" width="88.33203125" customWidth="1"/>
    <col min="2550" max="2550" width="10.44140625" customWidth="1"/>
    <col min="2551" max="2551" width="11.88671875" customWidth="1"/>
    <col min="2552" max="2554" width="23" customWidth="1"/>
    <col min="2805" max="2805" width="88.33203125" customWidth="1"/>
    <col min="2806" max="2806" width="10.44140625" customWidth="1"/>
    <col min="2807" max="2807" width="11.88671875" customWidth="1"/>
    <col min="2808" max="2810" width="23" customWidth="1"/>
    <col min="3061" max="3061" width="88.33203125" customWidth="1"/>
    <col min="3062" max="3062" width="10.44140625" customWidth="1"/>
    <col min="3063" max="3063" width="11.88671875" customWidth="1"/>
    <col min="3064" max="3066" width="23" customWidth="1"/>
    <col min="3317" max="3317" width="88.33203125" customWidth="1"/>
    <col min="3318" max="3318" width="10.44140625" customWidth="1"/>
    <col min="3319" max="3319" width="11.88671875" customWidth="1"/>
    <col min="3320" max="3322" width="23" customWidth="1"/>
    <col min="3573" max="3573" width="88.33203125" customWidth="1"/>
    <col min="3574" max="3574" width="10.44140625" customWidth="1"/>
    <col min="3575" max="3575" width="11.88671875" customWidth="1"/>
    <col min="3576" max="3578" width="23" customWidth="1"/>
    <col min="3829" max="3829" width="88.33203125" customWidth="1"/>
    <col min="3830" max="3830" width="10.44140625" customWidth="1"/>
    <col min="3831" max="3831" width="11.88671875" customWidth="1"/>
    <col min="3832" max="3834" width="23" customWidth="1"/>
    <col min="4085" max="4085" width="88.33203125" customWidth="1"/>
    <col min="4086" max="4086" width="10.44140625" customWidth="1"/>
    <col min="4087" max="4087" width="11.88671875" customWidth="1"/>
    <col min="4088" max="4090" width="23" customWidth="1"/>
    <col min="4341" max="4341" width="88.33203125" customWidth="1"/>
    <col min="4342" max="4342" width="10.44140625" customWidth="1"/>
    <col min="4343" max="4343" width="11.88671875" customWidth="1"/>
    <col min="4344" max="4346" width="23" customWidth="1"/>
    <col min="4597" max="4597" width="88.33203125" customWidth="1"/>
    <col min="4598" max="4598" width="10.44140625" customWidth="1"/>
    <col min="4599" max="4599" width="11.88671875" customWidth="1"/>
    <col min="4600" max="4602" width="23" customWidth="1"/>
    <col min="4853" max="4853" width="88.33203125" customWidth="1"/>
    <col min="4854" max="4854" width="10.44140625" customWidth="1"/>
    <col min="4855" max="4855" width="11.88671875" customWidth="1"/>
    <col min="4856" max="4858" width="23" customWidth="1"/>
    <col min="5109" max="5109" width="88.33203125" customWidth="1"/>
    <col min="5110" max="5110" width="10.44140625" customWidth="1"/>
    <col min="5111" max="5111" width="11.88671875" customWidth="1"/>
    <col min="5112" max="5114" width="23" customWidth="1"/>
    <col min="5365" max="5365" width="88.33203125" customWidth="1"/>
    <col min="5366" max="5366" width="10.44140625" customWidth="1"/>
    <col min="5367" max="5367" width="11.88671875" customWidth="1"/>
    <col min="5368" max="5370" width="23" customWidth="1"/>
    <col min="5621" max="5621" width="88.33203125" customWidth="1"/>
    <col min="5622" max="5622" width="10.44140625" customWidth="1"/>
    <col min="5623" max="5623" width="11.88671875" customWidth="1"/>
    <col min="5624" max="5626" width="23" customWidth="1"/>
    <col min="5877" max="5877" width="88.33203125" customWidth="1"/>
    <col min="5878" max="5878" width="10.44140625" customWidth="1"/>
    <col min="5879" max="5879" width="11.88671875" customWidth="1"/>
    <col min="5880" max="5882" width="23" customWidth="1"/>
    <col min="6133" max="6133" width="88.33203125" customWidth="1"/>
    <col min="6134" max="6134" width="10.44140625" customWidth="1"/>
    <col min="6135" max="6135" width="11.88671875" customWidth="1"/>
    <col min="6136" max="6138" width="23" customWidth="1"/>
    <col min="6389" max="6389" width="88.33203125" customWidth="1"/>
    <col min="6390" max="6390" width="10.44140625" customWidth="1"/>
    <col min="6391" max="6391" width="11.88671875" customWidth="1"/>
    <col min="6392" max="6394" width="23" customWidth="1"/>
    <col min="6645" max="6645" width="88.33203125" customWidth="1"/>
    <col min="6646" max="6646" width="10.44140625" customWidth="1"/>
    <col min="6647" max="6647" width="11.88671875" customWidth="1"/>
    <col min="6648" max="6650" width="23" customWidth="1"/>
    <col min="6901" max="6901" width="88.33203125" customWidth="1"/>
    <col min="6902" max="6902" width="10.44140625" customWidth="1"/>
    <col min="6903" max="6903" width="11.88671875" customWidth="1"/>
    <col min="6904" max="6906" width="23" customWidth="1"/>
    <col min="7157" max="7157" width="88.33203125" customWidth="1"/>
    <col min="7158" max="7158" width="10.44140625" customWidth="1"/>
    <col min="7159" max="7159" width="11.88671875" customWidth="1"/>
    <col min="7160" max="7162" width="23" customWidth="1"/>
    <col min="7413" max="7413" width="88.33203125" customWidth="1"/>
    <col min="7414" max="7414" width="10.44140625" customWidth="1"/>
    <col min="7415" max="7415" width="11.88671875" customWidth="1"/>
    <col min="7416" max="7418" width="23" customWidth="1"/>
    <col min="7669" max="7669" width="88.33203125" customWidth="1"/>
    <col min="7670" max="7670" width="10.44140625" customWidth="1"/>
    <col min="7671" max="7671" width="11.88671875" customWidth="1"/>
    <col min="7672" max="7674" width="23" customWidth="1"/>
    <col min="7925" max="7925" width="88.33203125" customWidth="1"/>
    <col min="7926" max="7926" width="10.44140625" customWidth="1"/>
    <col min="7927" max="7927" width="11.88671875" customWidth="1"/>
    <col min="7928" max="7930" width="23" customWidth="1"/>
    <col min="8181" max="8181" width="88.33203125" customWidth="1"/>
    <col min="8182" max="8182" width="10.44140625" customWidth="1"/>
    <col min="8183" max="8183" width="11.88671875" customWidth="1"/>
    <col min="8184" max="8186" width="23" customWidth="1"/>
    <col min="8437" max="8437" width="88.33203125" customWidth="1"/>
    <col min="8438" max="8438" width="10.44140625" customWidth="1"/>
    <col min="8439" max="8439" width="11.88671875" customWidth="1"/>
    <col min="8440" max="8442" width="23" customWidth="1"/>
    <col min="8693" max="8693" width="88.33203125" customWidth="1"/>
    <col min="8694" max="8694" width="10.44140625" customWidth="1"/>
    <col min="8695" max="8695" width="11.88671875" customWidth="1"/>
    <col min="8696" max="8698" width="23" customWidth="1"/>
    <col min="8949" max="8949" width="88.33203125" customWidth="1"/>
    <col min="8950" max="8950" width="10.44140625" customWidth="1"/>
    <col min="8951" max="8951" width="11.88671875" customWidth="1"/>
    <col min="8952" max="8954" width="23" customWidth="1"/>
    <col min="9205" max="9205" width="88.33203125" customWidth="1"/>
    <col min="9206" max="9206" width="10.44140625" customWidth="1"/>
    <col min="9207" max="9207" width="11.88671875" customWidth="1"/>
    <col min="9208" max="9210" width="23" customWidth="1"/>
    <col min="9461" max="9461" width="88.33203125" customWidth="1"/>
    <col min="9462" max="9462" width="10.44140625" customWidth="1"/>
    <col min="9463" max="9463" width="11.88671875" customWidth="1"/>
    <col min="9464" max="9466" width="23" customWidth="1"/>
    <col min="9717" max="9717" width="88.33203125" customWidth="1"/>
    <col min="9718" max="9718" width="10.44140625" customWidth="1"/>
    <col min="9719" max="9719" width="11.88671875" customWidth="1"/>
    <col min="9720" max="9722" width="23" customWidth="1"/>
    <col min="9973" max="9973" width="88.33203125" customWidth="1"/>
    <col min="9974" max="9974" width="10.44140625" customWidth="1"/>
    <col min="9975" max="9975" width="11.88671875" customWidth="1"/>
    <col min="9976" max="9978" width="23" customWidth="1"/>
    <col min="10229" max="10229" width="88.33203125" customWidth="1"/>
    <col min="10230" max="10230" width="10.44140625" customWidth="1"/>
    <col min="10231" max="10231" width="11.88671875" customWidth="1"/>
    <col min="10232" max="10234" width="23" customWidth="1"/>
    <col min="10485" max="10485" width="88.33203125" customWidth="1"/>
    <col min="10486" max="10486" width="10.44140625" customWidth="1"/>
    <col min="10487" max="10487" width="11.88671875" customWidth="1"/>
    <col min="10488" max="10490" width="23" customWidth="1"/>
    <col min="10741" max="10741" width="88.33203125" customWidth="1"/>
    <col min="10742" max="10742" width="10.44140625" customWidth="1"/>
    <col min="10743" max="10743" width="11.88671875" customWidth="1"/>
    <col min="10744" max="10746" width="23" customWidth="1"/>
    <col min="10997" max="10997" width="88.33203125" customWidth="1"/>
    <col min="10998" max="10998" width="10.44140625" customWidth="1"/>
    <col min="10999" max="10999" width="11.88671875" customWidth="1"/>
    <col min="11000" max="11002" width="23" customWidth="1"/>
    <col min="11253" max="11253" width="88.33203125" customWidth="1"/>
    <col min="11254" max="11254" width="10.44140625" customWidth="1"/>
    <col min="11255" max="11255" width="11.88671875" customWidth="1"/>
    <col min="11256" max="11258" width="23" customWidth="1"/>
    <col min="11509" max="11509" width="88.33203125" customWidth="1"/>
    <col min="11510" max="11510" width="10.44140625" customWidth="1"/>
    <col min="11511" max="11511" width="11.88671875" customWidth="1"/>
    <col min="11512" max="11514" width="23" customWidth="1"/>
    <col min="11765" max="11765" width="88.33203125" customWidth="1"/>
    <col min="11766" max="11766" width="10.44140625" customWidth="1"/>
    <col min="11767" max="11767" width="11.88671875" customWidth="1"/>
    <col min="11768" max="11770" width="23" customWidth="1"/>
    <col min="12021" max="12021" width="88.33203125" customWidth="1"/>
    <col min="12022" max="12022" width="10.44140625" customWidth="1"/>
    <col min="12023" max="12023" width="11.88671875" customWidth="1"/>
    <col min="12024" max="12026" width="23" customWidth="1"/>
    <col min="12277" max="12277" width="88.33203125" customWidth="1"/>
    <col min="12278" max="12278" width="10.44140625" customWidth="1"/>
    <col min="12279" max="12279" width="11.88671875" customWidth="1"/>
    <col min="12280" max="12282" width="23" customWidth="1"/>
    <col min="12533" max="12533" width="88.33203125" customWidth="1"/>
    <col min="12534" max="12534" width="10.44140625" customWidth="1"/>
    <col min="12535" max="12535" width="11.88671875" customWidth="1"/>
    <col min="12536" max="12538" width="23" customWidth="1"/>
    <col min="12789" max="12789" width="88.33203125" customWidth="1"/>
    <col min="12790" max="12790" width="10.44140625" customWidth="1"/>
    <col min="12791" max="12791" width="11.88671875" customWidth="1"/>
    <col min="12792" max="12794" width="23" customWidth="1"/>
    <col min="13045" max="13045" width="88.33203125" customWidth="1"/>
    <col min="13046" max="13046" width="10.44140625" customWidth="1"/>
    <col min="13047" max="13047" width="11.88671875" customWidth="1"/>
    <col min="13048" max="13050" width="23" customWidth="1"/>
    <col min="13301" max="13301" width="88.33203125" customWidth="1"/>
    <col min="13302" max="13302" width="10.44140625" customWidth="1"/>
    <col min="13303" max="13303" width="11.88671875" customWidth="1"/>
    <col min="13304" max="13306" width="23" customWidth="1"/>
    <col min="13557" max="13557" width="88.33203125" customWidth="1"/>
    <col min="13558" max="13558" width="10.44140625" customWidth="1"/>
    <col min="13559" max="13559" width="11.88671875" customWidth="1"/>
    <col min="13560" max="13562" width="23" customWidth="1"/>
    <col min="13813" max="13813" width="88.33203125" customWidth="1"/>
    <col min="13814" max="13814" width="10.44140625" customWidth="1"/>
    <col min="13815" max="13815" width="11.88671875" customWidth="1"/>
    <col min="13816" max="13818" width="23" customWidth="1"/>
    <col min="14069" max="14069" width="88.33203125" customWidth="1"/>
    <col min="14070" max="14070" width="10.44140625" customWidth="1"/>
    <col min="14071" max="14071" width="11.88671875" customWidth="1"/>
    <col min="14072" max="14074" width="23" customWidth="1"/>
    <col min="14325" max="14325" width="88.33203125" customWidth="1"/>
    <col min="14326" max="14326" width="10.44140625" customWidth="1"/>
    <col min="14327" max="14327" width="11.88671875" customWidth="1"/>
    <col min="14328" max="14330" width="23" customWidth="1"/>
    <col min="14581" max="14581" width="88.33203125" customWidth="1"/>
    <col min="14582" max="14582" width="10.44140625" customWidth="1"/>
    <col min="14583" max="14583" width="11.88671875" customWidth="1"/>
    <col min="14584" max="14586" width="23" customWidth="1"/>
    <col min="14837" max="14837" width="88.33203125" customWidth="1"/>
    <col min="14838" max="14838" width="10.44140625" customWidth="1"/>
    <col min="14839" max="14839" width="11.88671875" customWidth="1"/>
    <col min="14840" max="14842" width="23" customWidth="1"/>
    <col min="15093" max="15093" width="88.33203125" customWidth="1"/>
    <col min="15094" max="15094" width="10.44140625" customWidth="1"/>
    <col min="15095" max="15095" width="11.88671875" customWidth="1"/>
    <col min="15096" max="15098" width="23" customWidth="1"/>
    <col min="15349" max="15349" width="88.33203125" customWidth="1"/>
    <col min="15350" max="15350" width="10.44140625" customWidth="1"/>
    <col min="15351" max="15351" width="11.88671875" customWidth="1"/>
    <col min="15352" max="15354" width="23" customWidth="1"/>
    <col min="15605" max="15605" width="88.33203125" customWidth="1"/>
    <col min="15606" max="15606" width="10.44140625" customWidth="1"/>
    <col min="15607" max="15607" width="11.88671875" customWidth="1"/>
    <col min="15608" max="15610" width="23" customWidth="1"/>
    <col min="15861" max="15861" width="88.33203125" customWidth="1"/>
    <col min="15862" max="15862" width="10.44140625" customWidth="1"/>
    <col min="15863" max="15863" width="11.88671875" customWidth="1"/>
    <col min="15864" max="15866" width="23" customWidth="1"/>
    <col min="16117" max="16117" width="88.33203125" customWidth="1"/>
    <col min="16118" max="16118" width="10.44140625" customWidth="1"/>
    <col min="16119" max="16119" width="11.88671875" customWidth="1"/>
    <col min="16120" max="16122" width="23" customWidth="1"/>
  </cols>
  <sheetData>
    <row r="1" spans="1:21" ht="88.8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79.2" customHeight="1" x14ac:dyDescent="0.3">
      <c r="A2" s="333" t="s">
        <v>202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"/>
      <c r="U2" s="1"/>
    </row>
    <row r="3" spans="1:21" ht="35.4" customHeight="1" x14ac:dyDescent="0.3">
      <c r="A3" s="334" t="s">
        <v>214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"/>
      <c r="U3" s="1"/>
    </row>
    <row r="4" spans="1:21" ht="30" customHeight="1" x14ac:dyDescent="0.3">
      <c r="A4" s="345" t="s">
        <v>7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1"/>
      <c r="U4" s="1"/>
    </row>
    <row r="5" spans="1:21" ht="13.2" customHeight="1" x14ac:dyDescent="0.3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1"/>
      <c r="U5" s="1"/>
    </row>
    <row r="6" spans="1:21" ht="30" customHeight="1" x14ac:dyDescent="0.3">
      <c r="A6" s="341" t="s">
        <v>99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1"/>
      <c r="U6" s="1"/>
    </row>
    <row r="7" spans="1:21" ht="30" customHeight="1" x14ac:dyDescent="0.4">
      <c r="A7" s="30" t="s">
        <v>87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"/>
    </row>
    <row r="8" spans="1:21" ht="30" customHeight="1" x14ac:dyDescent="0.4">
      <c r="A8" s="30" t="s">
        <v>98</v>
      </c>
      <c r="B8" s="23"/>
      <c r="C8" s="23"/>
      <c r="D8" s="23"/>
      <c r="E8" s="36"/>
      <c r="F8" s="36"/>
      <c r="G8" s="36"/>
      <c r="H8" s="36"/>
      <c r="I8" s="36"/>
      <c r="J8" s="23"/>
      <c r="K8" s="36"/>
      <c r="L8" s="36"/>
      <c r="M8" s="36"/>
      <c r="N8" s="36"/>
      <c r="O8" s="23"/>
      <c r="P8" s="23"/>
      <c r="Q8" s="23"/>
      <c r="R8" s="23"/>
      <c r="S8" s="23"/>
      <c r="T8" s="19"/>
      <c r="U8" s="1"/>
    </row>
    <row r="9" spans="1:21" ht="21" x14ac:dyDescent="0.4">
      <c r="A9" s="30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1"/>
    </row>
    <row r="10" spans="1:21" ht="21" x14ac:dyDescent="0.4">
      <c r="A10" s="100" t="s">
        <v>139</v>
      </c>
      <c r="B10" s="100" t="s">
        <v>188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1"/>
    </row>
    <row r="11" spans="1:21" ht="31.2" x14ac:dyDescent="0.4">
      <c r="A11" s="103" t="s">
        <v>140</v>
      </c>
      <c r="B11" s="158">
        <v>0.93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1"/>
    </row>
    <row r="12" spans="1:21" ht="31.2" x14ac:dyDescent="0.4">
      <c r="A12" s="103" t="s">
        <v>141</v>
      </c>
      <c r="B12" s="158">
        <v>0.02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1"/>
    </row>
    <row r="13" spans="1:21" ht="31.2" x14ac:dyDescent="0.4">
      <c r="A13" s="103" t="s">
        <v>142</v>
      </c>
      <c r="B13" s="158">
        <v>0.03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1"/>
    </row>
    <row r="14" spans="1:21" ht="21" x14ac:dyDescent="0.4">
      <c r="A14" s="103" t="s">
        <v>143</v>
      </c>
      <c r="B14" s="158">
        <v>0.01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1"/>
    </row>
    <row r="15" spans="1:21" ht="21" x14ac:dyDescent="0.4">
      <c r="A15" s="103" t="s">
        <v>144</v>
      </c>
      <c r="B15" s="158">
        <v>0.01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1"/>
    </row>
    <row r="16" spans="1:21" ht="21" x14ac:dyDescent="0.4">
      <c r="A16" s="199"/>
      <c r="B16" s="200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1"/>
    </row>
    <row r="17" spans="1:21" ht="21" x14ac:dyDescent="0.4">
      <c r="A17" s="201" t="s">
        <v>213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1"/>
    </row>
    <row r="18" spans="1:21" ht="12" customHeight="1" x14ac:dyDescent="0.4">
      <c r="A18" s="30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1"/>
    </row>
    <row r="19" spans="1:21" ht="51" customHeight="1" x14ac:dyDescent="0.3">
      <c r="A19" s="361" t="s">
        <v>195</v>
      </c>
      <c r="B19" s="361"/>
      <c r="C19" s="362" t="s">
        <v>86</v>
      </c>
      <c r="D19" s="362" t="s">
        <v>115</v>
      </c>
      <c r="E19" s="360" t="s">
        <v>199</v>
      </c>
      <c r="F19" s="360"/>
      <c r="G19" s="360"/>
      <c r="H19" s="360"/>
      <c r="I19" s="360"/>
      <c r="J19" s="360" t="s">
        <v>177</v>
      </c>
      <c r="K19" s="360"/>
      <c r="L19" s="360"/>
      <c r="M19" s="360"/>
      <c r="N19" s="360"/>
      <c r="O19" s="368" t="s">
        <v>189</v>
      </c>
      <c r="P19" s="349" t="s">
        <v>190</v>
      </c>
      <c r="Q19" s="1"/>
      <c r="R19" s="1"/>
      <c r="S19" s="1"/>
      <c r="T19" s="1"/>
    </row>
    <row r="20" spans="1:21" ht="105.6" customHeight="1" x14ac:dyDescent="0.3">
      <c r="A20" s="361"/>
      <c r="B20" s="361"/>
      <c r="C20" s="362"/>
      <c r="D20" s="362"/>
      <c r="E20" s="110" t="s">
        <v>200</v>
      </c>
      <c r="F20" s="110" t="s">
        <v>201</v>
      </c>
      <c r="G20" s="110" t="s">
        <v>194</v>
      </c>
      <c r="H20" s="110" t="s">
        <v>192</v>
      </c>
      <c r="I20" s="110" t="s">
        <v>193</v>
      </c>
      <c r="J20" s="110" t="s">
        <v>200</v>
      </c>
      <c r="K20" s="110" t="s">
        <v>201</v>
      </c>
      <c r="L20" s="110" t="s">
        <v>194</v>
      </c>
      <c r="M20" s="110" t="s">
        <v>192</v>
      </c>
      <c r="N20" s="110" t="s">
        <v>193</v>
      </c>
      <c r="O20" s="368"/>
      <c r="P20" s="350"/>
      <c r="Q20" s="1"/>
      <c r="R20" s="1"/>
      <c r="S20" s="1"/>
      <c r="T20" s="1"/>
    </row>
    <row r="21" spans="1:21" ht="34.200000000000003" customHeight="1" x14ac:dyDescent="0.3">
      <c r="A21" s="363" t="s">
        <v>148</v>
      </c>
      <c r="B21" s="363"/>
      <c r="C21" s="363"/>
      <c r="D21" s="363"/>
      <c r="E21" s="363"/>
      <c r="F21" s="363"/>
      <c r="G21" s="363"/>
      <c r="H21" s="363"/>
      <c r="I21" s="363"/>
      <c r="J21" s="363"/>
      <c r="K21" s="363"/>
      <c r="L21" s="363"/>
      <c r="M21" s="363"/>
      <c r="N21" s="363"/>
      <c r="O21" s="363"/>
      <c r="P21" s="363"/>
      <c r="Q21" s="1"/>
      <c r="R21" s="1"/>
      <c r="S21" s="1"/>
      <c r="T21" s="1"/>
    </row>
    <row r="22" spans="1:21" x14ac:dyDescent="0.3">
      <c r="A22" s="314" t="s">
        <v>18</v>
      </c>
      <c r="B22" s="314"/>
      <c r="C22" s="2">
        <f>'BPU Vésinet'!C12</f>
        <v>0</v>
      </c>
      <c r="D22" s="2" t="e">
        <f>60/C22</f>
        <v>#DIV/0!</v>
      </c>
      <c r="E22" s="2">
        <f>30*93%</f>
        <v>27.900000000000002</v>
      </c>
      <c r="F22" s="2">
        <f>30*2%</f>
        <v>0.6</v>
      </c>
      <c r="G22" s="2">
        <f>30*3%</f>
        <v>0.89999999999999991</v>
      </c>
      <c r="H22" s="2">
        <f>30*1%</f>
        <v>0.3</v>
      </c>
      <c r="I22" s="2">
        <f>30*1%</f>
        <v>0.3</v>
      </c>
      <c r="J22" s="31">
        <f>'BPU Vésinet'!E12</f>
        <v>0</v>
      </c>
      <c r="K22" s="31">
        <f>J22*'BPU Vésinet'!B79</f>
        <v>0</v>
      </c>
      <c r="L22" s="31">
        <f>J22*'BPU Vésinet'!B80</f>
        <v>0</v>
      </c>
      <c r="M22" s="31">
        <f>J22*'BPU Vésinet'!B81</f>
        <v>0</v>
      </c>
      <c r="N22" s="31">
        <f>J22*'BPU Vésinet'!B82</f>
        <v>0</v>
      </c>
      <c r="O22" s="24">
        <f>(J22*E22)+(K22*F22)+(L22*G22)+(M22*H22)+(N22*I22)</f>
        <v>0</v>
      </c>
      <c r="P22" s="24">
        <f>O22*4</f>
        <v>0</v>
      </c>
      <c r="Q22" s="1"/>
      <c r="R22" s="1"/>
      <c r="S22" s="1"/>
      <c r="T22" s="1"/>
    </row>
    <row r="23" spans="1:21" ht="15.6" x14ac:dyDescent="0.3">
      <c r="A23" s="343" t="s">
        <v>191</v>
      </c>
      <c r="B23" s="343"/>
      <c r="C23" s="343"/>
      <c r="D23" s="343"/>
      <c r="E23" s="343"/>
      <c r="F23" s="343"/>
      <c r="G23" s="343"/>
      <c r="H23" s="343"/>
      <c r="I23" s="343"/>
      <c r="J23" s="343"/>
      <c r="K23" s="173"/>
      <c r="L23" s="173"/>
      <c r="M23" s="173"/>
      <c r="N23" s="173"/>
      <c r="O23" s="163">
        <f>SUM(O22:O22)</f>
        <v>0</v>
      </c>
      <c r="P23" s="163">
        <f>SUM(P22:P22)</f>
        <v>0</v>
      </c>
      <c r="Q23" s="1"/>
      <c r="R23" s="1"/>
      <c r="S23" s="1"/>
      <c r="T23" s="1"/>
    </row>
    <row r="24" spans="1:21" ht="32.4" customHeight="1" x14ac:dyDescent="0.3">
      <c r="A24" s="364" t="s">
        <v>149</v>
      </c>
      <c r="B24" s="364"/>
      <c r="C24" s="364"/>
      <c r="D24" s="364"/>
      <c r="E24" s="364"/>
      <c r="F24" s="364"/>
      <c r="G24" s="364"/>
      <c r="H24" s="364"/>
      <c r="I24" s="364"/>
      <c r="J24" s="364"/>
      <c r="K24" s="364"/>
      <c r="L24" s="364"/>
      <c r="M24" s="364"/>
      <c r="N24" s="364"/>
      <c r="O24" s="364"/>
      <c r="P24" s="364"/>
      <c r="Q24" s="25"/>
      <c r="R24" s="1"/>
      <c r="S24" s="1"/>
      <c r="T24" s="1"/>
    </row>
    <row r="25" spans="1:21" x14ac:dyDescent="0.3">
      <c r="A25" s="314" t="s">
        <v>79</v>
      </c>
      <c r="B25" s="314"/>
      <c r="C25" s="2">
        <f>'BPU Vésinet'!C14</f>
        <v>0</v>
      </c>
      <c r="D25" s="2" t="e">
        <f t="shared" ref="D25:D69" si="0">60/C25</f>
        <v>#DIV/0!</v>
      </c>
      <c r="E25" s="2">
        <f>30*93%</f>
        <v>27.900000000000002</v>
      </c>
      <c r="F25" s="2">
        <f>30*2%</f>
        <v>0.6</v>
      </c>
      <c r="G25" s="2">
        <f>30*3%</f>
        <v>0.89999999999999991</v>
      </c>
      <c r="H25" s="2">
        <f>30*1%</f>
        <v>0.3</v>
      </c>
      <c r="I25" s="2">
        <f>30*1%</f>
        <v>0.3</v>
      </c>
      <c r="J25" s="31">
        <f>'BPU Vésinet'!E14</f>
        <v>0</v>
      </c>
      <c r="K25" s="31">
        <f>J25*'BPU Vésinet'!B$79</f>
        <v>0</v>
      </c>
      <c r="L25" s="31">
        <f>J25*'BPU Vésinet'!B$80</f>
        <v>0</v>
      </c>
      <c r="M25" s="31">
        <f>J25*'BPU Vésinet'!B$81</f>
        <v>0</v>
      </c>
      <c r="N25" s="31">
        <f>J25*'BPU Vésinet'!B$82</f>
        <v>0</v>
      </c>
      <c r="O25" s="24">
        <f>(J25*E25)+(K25*F25)+(L25*G25)+(M25*H25)+(N25*I25)</f>
        <v>0</v>
      </c>
      <c r="P25" s="24">
        <f>O25*4</f>
        <v>0</v>
      </c>
      <c r="Q25" s="25"/>
      <c r="R25" s="1"/>
      <c r="S25" s="1"/>
      <c r="T25" s="1"/>
    </row>
    <row r="26" spans="1:21" x14ac:dyDescent="0.3">
      <c r="A26" s="314" t="s">
        <v>180</v>
      </c>
      <c r="B26" s="314"/>
      <c r="C26" s="2">
        <f>'BPU Vésinet'!C15</f>
        <v>0</v>
      </c>
      <c r="D26" s="2" t="e">
        <f t="shared" si="0"/>
        <v>#DIV/0!</v>
      </c>
      <c r="E26" s="2">
        <f t="shared" ref="E26:E27" si="1">30*93%</f>
        <v>27.900000000000002</v>
      </c>
      <c r="F26" s="2">
        <f t="shared" ref="F26:F27" si="2">30*2%</f>
        <v>0.6</v>
      </c>
      <c r="G26" s="2">
        <f t="shared" ref="G26:G27" si="3">30*3%</f>
        <v>0.89999999999999991</v>
      </c>
      <c r="H26" s="2">
        <f t="shared" ref="H26:I27" si="4">30*1%</f>
        <v>0.3</v>
      </c>
      <c r="I26" s="2">
        <f t="shared" si="4"/>
        <v>0.3</v>
      </c>
      <c r="J26" s="31">
        <f>'BPU Vésinet'!E15</f>
        <v>0</v>
      </c>
      <c r="K26" s="31">
        <f>J26*'BPU Vésinet'!B$79</f>
        <v>0</v>
      </c>
      <c r="L26" s="31">
        <f>J26*'BPU Vésinet'!B$80</f>
        <v>0</v>
      </c>
      <c r="M26" s="31">
        <f>J26*'BPU Vésinet'!B$81</f>
        <v>0</v>
      </c>
      <c r="N26" s="31">
        <f>J26*'BPU Vésinet'!B$82</f>
        <v>0</v>
      </c>
      <c r="O26" s="24">
        <f t="shared" ref="O26:O27" si="5">(J26*E26)+(K26*F26)+(L26*G26)+(M26*H26)+(N26*I26)</f>
        <v>0</v>
      </c>
      <c r="P26" s="24">
        <f t="shared" ref="P26:P27" si="6">O26*4</f>
        <v>0</v>
      </c>
      <c r="Q26" s="1"/>
      <c r="R26" s="1"/>
      <c r="S26" s="1"/>
      <c r="T26" s="1"/>
    </row>
    <row r="27" spans="1:21" x14ac:dyDescent="0.3">
      <c r="A27" s="50" t="s">
        <v>181</v>
      </c>
      <c r="B27" s="50"/>
      <c r="C27" s="2">
        <f>'BPU Vésinet'!C16</f>
        <v>0</v>
      </c>
      <c r="D27" s="2" t="e">
        <f t="shared" si="0"/>
        <v>#DIV/0!</v>
      </c>
      <c r="E27" s="2">
        <f t="shared" si="1"/>
        <v>27.900000000000002</v>
      </c>
      <c r="F27" s="2">
        <f t="shared" si="2"/>
        <v>0.6</v>
      </c>
      <c r="G27" s="2">
        <f t="shared" si="3"/>
        <v>0.89999999999999991</v>
      </c>
      <c r="H27" s="2">
        <f t="shared" si="4"/>
        <v>0.3</v>
      </c>
      <c r="I27" s="2">
        <f t="shared" si="4"/>
        <v>0.3</v>
      </c>
      <c r="J27" s="31">
        <f>'BPU Vésinet'!E16</f>
        <v>0</v>
      </c>
      <c r="K27" s="31">
        <f>J27*'BPU Vésinet'!B$79</f>
        <v>0</v>
      </c>
      <c r="L27" s="31">
        <f>J27*'BPU Vésinet'!B$80</f>
        <v>0</v>
      </c>
      <c r="M27" s="31">
        <f>J27*'BPU Vésinet'!B$81</f>
        <v>0</v>
      </c>
      <c r="N27" s="31">
        <f>J27*'BPU Vésinet'!B$82</f>
        <v>0</v>
      </c>
      <c r="O27" s="24">
        <f t="shared" si="5"/>
        <v>0</v>
      </c>
      <c r="P27" s="24">
        <f t="shared" si="6"/>
        <v>0</v>
      </c>
      <c r="Q27" s="25"/>
      <c r="R27" s="1"/>
      <c r="S27" s="1"/>
      <c r="T27" s="1"/>
    </row>
    <row r="28" spans="1:21" ht="15.6" x14ac:dyDescent="0.3">
      <c r="A28" s="343" t="s">
        <v>191</v>
      </c>
      <c r="B28" s="343"/>
      <c r="C28" s="343"/>
      <c r="D28" s="343"/>
      <c r="E28" s="343"/>
      <c r="F28" s="343"/>
      <c r="G28" s="343"/>
      <c r="H28" s="343"/>
      <c r="I28" s="343"/>
      <c r="J28" s="343"/>
      <c r="K28" s="173"/>
      <c r="L28" s="173"/>
      <c r="M28" s="173"/>
      <c r="N28" s="173"/>
      <c r="O28" s="163">
        <f>SUM(O25:O27)</f>
        <v>0</v>
      </c>
      <c r="P28" s="163">
        <f>SUM(P25:P27)</f>
        <v>0</v>
      </c>
      <c r="Q28" s="25"/>
      <c r="R28" s="1"/>
      <c r="S28" s="1"/>
      <c r="T28" s="1"/>
    </row>
    <row r="29" spans="1:21" ht="33" customHeight="1" x14ac:dyDescent="0.3">
      <c r="A29" s="364" t="s">
        <v>151</v>
      </c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4"/>
      <c r="M29" s="364"/>
      <c r="N29" s="364"/>
      <c r="O29" s="364"/>
      <c r="P29" s="364"/>
      <c r="Q29" s="25"/>
      <c r="R29" s="1"/>
      <c r="S29" s="1"/>
      <c r="T29" s="1"/>
    </row>
    <row r="30" spans="1:21" x14ac:dyDescent="0.3">
      <c r="A30" s="314" t="s">
        <v>85</v>
      </c>
      <c r="B30" s="314"/>
      <c r="C30" s="2">
        <f>'BPU Vésinet'!C18</f>
        <v>0</v>
      </c>
      <c r="D30" s="2" t="e">
        <f>60/C30</f>
        <v>#DIV/0!</v>
      </c>
      <c r="E30" s="2">
        <f t="shared" ref="E30:E47" si="7">30*93%</f>
        <v>27.900000000000002</v>
      </c>
      <c r="F30" s="2">
        <f t="shared" ref="F30:F47" si="8">30*2%</f>
        <v>0.6</v>
      </c>
      <c r="G30" s="2">
        <f t="shared" ref="G30:G47" si="9">30*3%</f>
        <v>0.89999999999999991</v>
      </c>
      <c r="H30" s="2">
        <f t="shared" ref="H30:I45" si="10">30*1%</f>
        <v>0.3</v>
      </c>
      <c r="I30" s="2">
        <f t="shared" si="10"/>
        <v>0.3</v>
      </c>
      <c r="J30" s="31">
        <f>'BPU Vésinet'!E18</f>
        <v>0</v>
      </c>
      <c r="K30" s="31">
        <f>J30*'BPU Vésinet'!B$79</f>
        <v>0</v>
      </c>
      <c r="L30" s="31">
        <f>J30*'BPU Vésinet'!B$80</f>
        <v>0</v>
      </c>
      <c r="M30" s="31">
        <f>J30*'BPU Vésinet'!B$81</f>
        <v>0</v>
      </c>
      <c r="N30" s="31">
        <f>J30*'BPU Vésinet'!B$82</f>
        <v>0</v>
      </c>
      <c r="O30" s="24">
        <f>(J30*E30)+(K30*F30)+(L30*G30)+(M30*H30)+(N30*I30)</f>
        <v>0</v>
      </c>
      <c r="P30" s="24">
        <f>O30*4</f>
        <v>0</v>
      </c>
      <c r="Q30" s="25"/>
      <c r="R30" s="1"/>
      <c r="S30" s="1"/>
      <c r="T30" s="1"/>
    </row>
    <row r="31" spans="1:21" x14ac:dyDescent="0.3">
      <c r="A31" s="314" t="s">
        <v>93</v>
      </c>
      <c r="B31" s="314"/>
      <c r="C31" s="2">
        <f>'BPU Vésinet'!C19</f>
        <v>0</v>
      </c>
      <c r="D31" s="2" t="e">
        <f>60/C31</f>
        <v>#DIV/0!</v>
      </c>
      <c r="E31" s="2">
        <f t="shared" si="7"/>
        <v>27.900000000000002</v>
      </c>
      <c r="F31" s="2">
        <f t="shared" si="8"/>
        <v>0.6</v>
      </c>
      <c r="G31" s="2">
        <f t="shared" si="9"/>
        <v>0.89999999999999991</v>
      </c>
      <c r="H31" s="2">
        <f t="shared" si="10"/>
        <v>0.3</v>
      </c>
      <c r="I31" s="2">
        <f t="shared" si="10"/>
        <v>0.3</v>
      </c>
      <c r="J31" s="31">
        <f>'BPU Vésinet'!E19</f>
        <v>0</v>
      </c>
      <c r="K31" s="31">
        <f>J31*'BPU Vésinet'!B$79</f>
        <v>0</v>
      </c>
      <c r="L31" s="31">
        <f>J31*'BPU Vésinet'!B$80</f>
        <v>0</v>
      </c>
      <c r="M31" s="31">
        <f>J31*'BPU Vésinet'!B$81</f>
        <v>0</v>
      </c>
      <c r="N31" s="31">
        <f>J31*'BPU Vésinet'!B$82</f>
        <v>0</v>
      </c>
      <c r="O31" s="24">
        <f t="shared" ref="O31:O47" si="11">(J31*E31)+(K31*F31)+(L31*G31)+(M31*H31)+(N31*I31)</f>
        <v>0</v>
      </c>
      <c r="P31" s="24">
        <f t="shared" ref="P31:P47" si="12">O31*4</f>
        <v>0</v>
      </c>
      <c r="Q31" s="1"/>
      <c r="R31" s="1"/>
      <c r="S31" s="1"/>
      <c r="T31" s="1"/>
    </row>
    <row r="32" spans="1:21" x14ac:dyDescent="0.3">
      <c r="A32" s="314" t="s">
        <v>88</v>
      </c>
      <c r="B32" s="314"/>
      <c r="C32" s="2">
        <f>'BPU Vésinet'!C20</f>
        <v>0</v>
      </c>
      <c r="D32" s="2" t="e">
        <f t="shared" si="0"/>
        <v>#DIV/0!</v>
      </c>
      <c r="E32" s="2">
        <f t="shared" si="7"/>
        <v>27.900000000000002</v>
      </c>
      <c r="F32" s="2">
        <f t="shared" si="8"/>
        <v>0.6</v>
      </c>
      <c r="G32" s="2">
        <f t="shared" si="9"/>
        <v>0.89999999999999991</v>
      </c>
      <c r="H32" s="2">
        <f t="shared" si="10"/>
        <v>0.3</v>
      </c>
      <c r="I32" s="2">
        <f t="shared" si="10"/>
        <v>0.3</v>
      </c>
      <c r="J32" s="31">
        <f>'BPU Vésinet'!E20</f>
        <v>0</v>
      </c>
      <c r="K32" s="31">
        <f>J32*'BPU Vésinet'!B$79</f>
        <v>0</v>
      </c>
      <c r="L32" s="31">
        <f>J32*'BPU Vésinet'!B$80</f>
        <v>0</v>
      </c>
      <c r="M32" s="31">
        <f>J32*'BPU Vésinet'!B$81</f>
        <v>0</v>
      </c>
      <c r="N32" s="31">
        <f>J32*'BPU Vésinet'!B$82</f>
        <v>0</v>
      </c>
      <c r="O32" s="24">
        <f t="shared" si="11"/>
        <v>0</v>
      </c>
      <c r="P32" s="24">
        <f t="shared" si="12"/>
        <v>0</v>
      </c>
      <c r="Q32" s="1"/>
      <c r="R32" s="1"/>
      <c r="S32" s="1"/>
      <c r="T32" s="1"/>
    </row>
    <row r="33" spans="1:20" x14ac:dyDescent="0.3">
      <c r="A33" s="314" t="s">
        <v>9</v>
      </c>
      <c r="B33" s="314"/>
      <c r="C33" s="2">
        <f>'BPU Vésinet'!C21</f>
        <v>0</v>
      </c>
      <c r="D33" s="2" t="e">
        <f t="shared" si="0"/>
        <v>#DIV/0!</v>
      </c>
      <c r="E33" s="2">
        <f t="shared" si="7"/>
        <v>27.900000000000002</v>
      </c>
      <c r="F33" s="2">
        <f t="shared" si="8"/>
        <v>0.6</v>
      </c>
      <c r="G33" s="2">
        <f t="shared" si="9"/>
        <v>0.89999999999999991</v>
      </c>
      <c r="H33" s="2">
        <f t="shared" si="10"/>
        <v>0.3</v>
      </c>
      <c r="I33" s="2">
        <f t="shared" si="10"/>
        <v>0.3</v>
      </c>
      <c r="J33" s="31">
        <f>'BPU Vésinet'!E21</f>
        <v>0</v>
      </c>
      <c r="K33" s="31">
        <f>J33*'BPU Vésinet'!B$79</f>
        <v>0</v>
      </c>
      <c r="L33" s="31">
        <f>J33*'BPU Vésinet'!B$80</f>
        <v>0</v>
      </c>
      <c r="M33" s="31">
        <f>J33*'BPU Vésinet'!B$81</f>
        <v>0</v>
      </c>
      <c r="N33" s="31">
        <f>J33*'BPU Vésinet'!B$82</f>
        <v>0</v>
      </c>
      <c r="O33" s="24">
        <f t="shared" si="11"/>
        <v>0</v>
      </c>
      <c r="P33" s="24">
        <f t="shared" si="12"/>
        <v>0</v>
      </c>
      <c r="Q33" s="1"/>
      <c r="R33" s="1"/>
      <c r="S33" s="1"/>
      <c r="T33" s="1"/>
    </row>
    <row r="34" spans="1:20" x14ac:dyDescent="0.3">
      <c r="A34" s="332" t="s">
        <v>80</v>
      </c>
      <c r="B34" s="332"/>
      <c r="C34" s="2">
        <f>'BPU Vésinet'!C22</f>
        <v>0</v>
      </c>
      <c r="D34" s="2" t="e">
        <f t="shared" si="0"/>
        <v>#DIV/0!</v>
      </c>
      <c r="E34" s="2">
        <f t="shared" si="7"/>
        <v>27.900000000000002</v>
      </c>
      <c r="F34" s="2">
        <f t="shared" si="8"/>
        <v>0.6</v>
      </c>
      <c r="G34" s="2">
        <f t="shared" si="9"/>
        <v>0.89999999999999991</v>
      </c>
      <c r="H34" s="2">
        <f t="shared" si="10"/>
        <v>0.3</v>
      </c>
      <c r="I34" s="2">
        <f t="shared" si="10"/>
        <v>0.3</v>
      </c>
      <c r="J34" s="31">
        <f>'BPU Vésinet'!E22</f>
        <v>0</v>
      </c>
      <c r="K34" s="31">
        <f>J34*'BPU Vésinet'!B$79</f>
        <v>0</v>
      </c>
      <c r="L34" s="31">
        <f>J34*'BPU Vésinet'!B$80</f>
        <v>0</v>
      </c>
      <c r="M34" s="31">
        <f>J34*'BPU Vésinet'!B$81</f>
        <v>0</v>
      </c>
      <c r="N34" s="31">
        <f>J34*'BPU Vésinet'!B$82</f>
        <v>0</v>
      </c>
      <c r="O34" s="24">
        <f t="shared" si="11"/>
        <v>0</v>
      </c>
      <c r="P34" s="24">
        <f t="shared" si="12"/>
        <v>0</v>
      </c>
      <c r="Q34" s="1"/>
      <c r="R34" s="1"/>
      <c r="S34" s="1"/>
      <c r="T34" s="1"/>
    </row>
    <row r="35" spans="1:20" x14ac:dyDescent="0.3">
      <c r="A35" s="51"/>
      <c r="B35" s="28" t="s">
        <v>81</v>
      </c>
      <c r="C35" s="2">
        <f>'BPU Vésinet'!C23</f>
        <v>0</v>
      </c>
      <c r="D35" s="2" t="e">
        <f t="shared" si="0"/>
        <v>#DIV/0!</v>
      </c>
      <c r="E35" s="2">
        <f t="shared" si="7"/>
        <v>27.900000000000002</v>
      </c>
      <c r="F35" s="2">
        <f t="shared" si="8"/>
        <v>0.6</v>
      </c>
      <c r="G35" s="2">
        <f t="shared" si="9"/>
        <v>0.89999999999999991</v>
      </c>
      <c r="H35" s="2">
        <f t="shared" si="10"/>
        <v>0.3</v>
      </c>
      <c r="I35" s="2">
        <f t="shared" si="10"/>
        <v>0.3</v>
      </c>
      <c r="J35" s="31">
        <f>'BPU Vésinet'!E23</f>
        <v>0</v>
      </c>
      <c r="K35" s="31">
        <f>J35*'BPU Vésinet'!B$79</f>
        <v>0</v>
      </c>
      <c r="L35" s="31">
        <f>J35*'BPU Vésinet'!B$80</f>
        <v>0</v>
      </c>
      <c r="M35" s="31">
        <f>J35*'BPU Vésinet'!B$81</f>
        <v>0</v>
      </c>
      <c r="N35" s="31">
        <f>J35*'BPU Vésinet'!B$82</f>
        <v>0</v>
      </c>
      <c r="O35" s="24">
        <f t="shared" si="11"/>
        <v>0</v>
      </c>
      <c r="P35" s="24">
        <f t="shared" si="12"/>
        <v>0</v>
      </c>
      <c r="Q35" s="1"/>
      <c r="R35" s="1"/>
      <c r="S35" s="1"/>
      <c r="T35" s="1"/>
    </row>
    <row r="36" spans="1:20" x14ac:dyDescent="0.3">
      <c r="A36" s="51"/>
      <c r="B36" s="28" t="s">
        <v>82</v>
      </c>
      <c r="C36" s="2">
        <f>'BPU Vésinet'!C24</f>
        <v>0</v>
      </c>
      <c r="D36" s="2" t="e">
        <f t="shared" si="0"/>
        <v>#DIV/0!</v>
      </c>
      <c r="E36" s="2">
        <f t="shared" si="7"/>
        <v>27.900000000000002</v>
      </c>
      <c r="F36" s="2">
        <f t="shared" si="8"/>
        <v>0.6</v>
      </c>
      <c r="G36" s="2">
        <f t="shared" si="9"/>
        <v>0.89999999999999991</v>
      </c>
      <c r="H36" s="2">
        <f t="shared" si="10"/>
        <v>0.3</v>
      </c>
      <c r="I36" s="2">
        <f t="shared" si="10"/>
        <v>0.3</v>
      </c>
      <c r="J36" s="31">
        <f>'BPU Vésinet'!E24</f>
        <v>0</v>
      </c>
      <c r="K36" s="31">
        <f>J36*'BPU Vésinet'!B$79</f>
        <v>0</v>
      </c>
      <c r="L36" s="31">
        <f>J36*'BPU Vésinet'!B$80</f>
        <v>0</v>
      </c>
      <c r="M36" s="31">
        <f>J36*'BPU Vésinet'!B$81</f>
        <v>0</v>
      </c>
      <c r="N36" s="31">
        <f>J36*'BPU Vésinet'!B$82</f>
        <v>0</v>
      </c>
      <c r="O36" s="24">
        <f t="shared" si="11"/>
        <v>0</v>
      </c>
      <c r="P36" s="24">
        <f t="shared" si="12"/>
        <v>0</v>
      </c>
      <c r="Q36" s="1"/>
      <c r="R36" s="1"/>
      <c r="S36" s="1"/>
      <c r="T36" s="1"/>
    </row>
    <row r="37" spans="1:20" ht="14.4" customHeight="1" x14ac:dyDescent="0.3">
      <c r="A37" s="51"/>
      <c r="B37" s="28" t="s">
        <v>83</v>
      </c>
      <c r="C37" s="2">
        <f>'BPU Vésinet'!C25</f>
        <v>0</v>
      </c>
      <c r="D37" s="2" t="e">
        <f t="shared" si="0"/>
        <v>#DIV/0!</v>
      </c>
      <c r="E37" s="2">
        <f t="shared" si="7"/>
        <v>27.900000000000002</v>
      </c>
      <c r="F37" s="2">
        <f t="shared" si="8"/>
        <v>0.6</v>
      </c>
      <c r="G37" s="2">
        <f t="shared" si="9"/>
        <v>0.89999999999999991</v>
      </c>
      <c r="H37" s="2">
        <f t="shared" si="10"/>
        <v>0.3</v>
      </c>
      <c r="I37" s="2">
        <f t="shared" si="10"/>
        <v>0.3</v>
      </c>
      <c r="J37" s="31">
        <f>'BPU Vésinet'!E25</f>
        <v>0</v>
      </c>
      <c r="K37" s="31">
        <f>J37*'BPU Vésinet'!B$79</f>
        <v>0</v>
      </c>
      <c r="L37" s="31">
        <f>J37*'BPU Vésinet'!B$80</f>
        <v>0</v>
      </c>
      <c r="M37" s="31">
        <f>J37*'BPU Vésinet'!B$81</f>
        <v>0</v>
      </c>
      <c r="N37" s="31">
        <f>J37*'BPU Vésinet'!B$82</f>
        <v>0</v>
      </c>
      <c r="O37" s="24">
        <f t="shared" si="11"/>
        <v>0</v>
      </c>
      <c r="P37" s="24">
        <f t="shared" si="12"/>
        <v>0</v>
      </c>
      <c r="Q37" s="1"/>
      <c r="R37" s="1"/>
      <c r="S37" s="1"/>
      <c r="T37" s="1"/>
    </row>
    <row r="38" spans="1:20" x14ac:dyDescent="0.3">
      <c r="A38" s="51"/>
      <c r="B38" s="28" t="s">
        <v>84</v>
      </c>
      <c r="C38" s="2">
        <f>'BPU Vésinet'!C26</f>
        <v>0</v>
      </c>
      <c r="D38" s="2" t="e">
        <f t="shared" si="0"/>
        <v>#DIV/0!</v>
      </c>
      <c r="E38" s="2">
        <f t="shared" si="7"/>
        <v>27.900000000000002</v>
      </c>
      <c r="F38" s="2">
        <f t="shared" si="8"/>
        <v>0.6</v>
      </c>
      <c r="G38" s="2">
        <f t="shared" si="9"/>
        <v>0.89999999999999991</v>
      </c>
      <c r="H38" s="2">
        <f t="shared" si="10"/>
        <v>0.3</v>
      </c>
      <c r="I38" s="2">
        <f t="shared" si="10"/>
        <v>0.3</v>
      </c>
      <c r="J38" s="31">
        <f>'BPU Vésinet'!E26</f>
        <v>0</v>
      </c>
      <c r="K38" s="31">
        <f>J38*'BPU Vésinet'!B$79</f>
        <v>0</v>
      </c>
      <c r="L38" s="31">
        <f>J38*'BPU Vésinet'!B$80</f>
        <v>0</v>
      </c>
      <c r="M38" s="31">
        <f>J38*'BPU Vésinet'!B$81</f>
        <v>0</v>
      </c>
      <c r="N38" s="31">
        <f>J38*'BPU Vésinet'!B$82</f>
        <v>0</v>
      </c>
      <c r="O38" s="24">
        <f t="shared" si="11"/>
        <v>0</v>
      </c>
      <c r="P38" s="24">
        <f t="shared" si="12"/>
        <v>0</v>
      </c>
      <c r="Q38" s="1"/>
      <c r="R38" s="1"/>
      <c r="S38" s="1"/>
      <c r="T38" s="1"/>
    </row>
    <row r="39" spans="1:20" x14ac:dyDescent="0.3">
      <c r="A39" s="314" t="s">
        <v>11</v>
      </c>
      <c r="B39" s="314"/>
      <c r="C39" s="2">
        <f>'BPU Vésinet'!C27</f>
        <v>0</v>
      </c>
      <c r="D39" s="2" t="e">
        <f>60/C39</f>
        <v>#DIV/0!</v>
      </c>
      <c r="E39" s="2">
        <f t="shared" si="7"/>
        <v>27.900000000000002</v>
      </c>
      <c r="F39" s="2">
        <f t="shared" si="8"/>
        <v>0.6</v>
      </c>
      <c r="G39" s="2">
        <f t="shared" si="9"/>
        <v>0.89999999999999991</v>
      </c>
      <c r="H39" s="2">
        <f t="shared" si="10"/>
        <v>0.3</v>
      </c>
      <c r="I39" s="2">
        <f t="shared" si="10"/>
        <v>0.3</v>
      </c>
      <c r="J39" s="31">
        <f>'BPU Vésinet'!E27</f>
        <v>0</v>
      </c>
      <c r="K39" s="31">
        <f>J39*'BPU Vésinet'!B$79</f>
        <v>0</v>
      </c>
      <c r="L39" s="31">
        <f>J39*'BPU Vésinet'!B$80</f>
        <v>0</v>
      </c>
      <c r="M39" s="31">
        <f>J39*'BPU Vésinet'!B$81</f>
        <v>0</v>
      </c>
      <c r="N39" s="31">
        <f>J39*'BPU Vésinet'!B$82</f>
        <v>0</v>
      </c>
      <c r="O39" s="24">
        <f t="shared" si="11"/>
        <v>0</v>
      </c>
      <c r="P39" s="24">
        <f t="shared" si="12"/>
        <v>0</v>
      </c>
      <c r="Q39" s="1"/>
      <c r="R39" s="1"/>
      <c r="S39" s="1"/>
      <c r="T39" s="1"/>
    </row>
    <row r="40" spans="1:20" x14ac:dyDescent="0.3">
      <c r="A40" s="352" t="s">
        <v>178</v>
      </c>
      <c r="B40" s="352"/>
      <c r="C40" s="2">
        <f>'BPU Vésinet'!C28</f>
        <v>0</v>
      </c>
      <c r="D40" s="2" t="e">
        <f t="shared" ref="D40:D46" si="13">60/C40</f>
        <v>#DIV/0!</v>
      </c>
      <c r="E40" s="2">
        <f t="shared" si="7"/>
        <v>27.900000000000002</v>
      </c>
      <c r="F40" s="2">
        <f t="shared" si="8"/>
        <v>0.6</v>
      </c>
      <c r="G40" s="2">
        <f t="shared" si="9"/>
        <v>0.89999999999999991</v>
      </c>
      <c r="H40" s="2">
        <f t="shared" si="10"/>
        <v>0.3</v>
      </c>
      <c r="I40" s="2">
        <f t="shared" si="10"/>
        <v>0.3</v>
      </c>
      <c r="J40" s="31">
        <f>'BPU Vésinet'!E28</f>
        <v>0</v>
      </c>
      <c r="K40" s="31">
        <f>J40*'BPU Vésinet'!B$79</f>
        <v>0</v>
      </c>
      <c r="L40" s="31">
        <f>J40*'BPU Vésinet'!B$80</f>
        <v>0</v>
      </c>
      <c r="M40" s="31">
        <f>J40*'BPU Vésinet'!B$81</f>
        <v>0</v>
      </c>
      <c r="N40" s="31">
        <f>J40*'BPU Vésinet'!B$82</f>
        <v>0</v>
      </c>
      <c r="O40" s="24">
        <f t="shared" si="11"/>
        <v>0</v>
      </c>
      <c r="P40" s="24">
        <f t="shared" si="12"/>
        <v>0</v>
      </c>
      <c r="Q40" s="1"/>
      <c r="R40" s="1"/>
      <c r="S40" s="1"/>
      <c r="T40" s="1"/>
    </row>
    <row r="41" spans="1:20" x14ac:dyDescent="0.3">
      <c r="A41" s="314" t="s">
        <v>17</v>
      </c>
      <c r="B41" s="314"/>
      <c r="C41" s="2">
        <f>'BPU Vésinet'!C29</f>
        <v>0</v>
      </c>
      <c r="D41" s="2" t="e">
        <f t="shared" si="13"/>
        <v>#DIV/0!</v>
      </c>
      <c r="E41" s="2">
        <f t="shared" si="7"/>
        <v>27.900000000000002</v>
      </c>
      <c r="F41" s="2">
        <f t="shared" si="8"/>
        <v>0.6</v>
      </c>
      <c r="G41" s="2">
        <f t="shared" si="9"/>
        <v>0.89999999999999991</v>
      </c>
      <c r="H41" s="2">
        <f t="shared" si="10"/>
        <v>0.3</v>
      </c>
      <c r="I41" s="2">
        <f t="shared" si="10"/>
        <v>0.3</v>
      </c>
      <c r="J41" s="31">
        <f>'BPU Vésinet'!E29</f>
        <v>0</v>
      </c>
      <c r="K41" s="31">
        <f>J41*'BPU Vésinet'!B$79</f>
        <v>0</v>
      </c>
      <c r="L41" s="31">
        <f>J41*'BPU Vésinet'!B$80</f>
        <v>0</v>
      </c>
      <c r="M41" s="31">
        <f>J41*'BPU Vésinet'!B$81</f>
        <v>0</v>
      </c>
      <c r="N41" s="31">
        <f>J41*'BPU Vésinet'!B$82</f>
        <v>0</v>
      </c>
      <c r="O41" s="24">
        <f t="shared" si="11"/>
        <v>0</v>
      </c>
      <c r="P41" s="24">
        <f t="shared" si="12"/>
        <v>0</v>
      </c>
      <c r="Q41" s="1"/>
      <c r="R41" s="1"/>
      <c r="S41" s="1"/>
      <c r="T41" s="1"/>
    </row>
    <row r="42" spans="1:20" x14ac:dyDescent="0.3">
      <c r="A42" s="314" t="s">
        <v>10</v>
      </c>
      <c r="B42" s="314"/>
      <c r="C42" s="2">
        <f>'BPU Vésinet'!C30</f>
        <v>0</v>
      </c>
      <c r="D42" s="2" t="e">
        <f t="shared" si="13"/>
        <v>#DIV/0!</v>
      </c>
      <c r="E42" s="2">
        <f t="shared" si="7"/>
        <v>27.900000000000002</v>
      </c>
      <c r="F42" s="2">
        <f t="shared" si="8"/>
        <v>0.6</v>
      </c>
      <c r="G42" s="2">
        <f t="shared" si="9"/>
        <v>0.89999999999999991</v>
      </c>
      <c r="H42" s="2">
        <f t="shared" si="10"/>
        <v>0.3</v>
      </c>
      <c r="I42" s="2">
        <f t="shared" si="10"/>
        <v>0.3</v>
      </c>
      <c r="J42" s="31">
        <f>'BPU Vésinet'!E30</f>
        <v>0</v>
      </c>
      <c r="K42" s="31">
        <f>J42*'BPU Vésinet'!B$79</f>
        <v>0</v>
      </c>
      <c r="L42" s="31">
        <f>J42*'BPU Vésinet'!B$80</f>
        <v>0</v>
      </c>
      <c r="M42" s="31">
        <f>J42*'BPU Vésinet'!B$81</f>
        <v>0</v>
      </c>
      <c r="N42" s="31">
        <f>J42*'BPU Vésinet'!B$82</f>
        <v>0</v>
      </c>
      <c r="O42" s="24">
        <f t="shared" si="11"/>
        <v>0</v>
      </c>
      <c r="P42" s="24">
        <f t="shared" si="12"/>
        <v>0</v>
      </c>
      <c r="Q42" s="1"/>
      <c r="R42" s="1"/>
      <c r="S42" s="1"/>
      <c r="T42" s="1"/>
    </row>
    <row r="43" spans="1:20" x14ac:dyDescent="0.3">
      <c r="A43" s="314" t="s">
        <v>66</v>
      </c>
      <c r="B43" s="314"/>
      <c r="C43" s="2">
        <f>'BPU Vésinet'!C31</f>
        <v>0</v>
      </c>
      <c r="D43" s="2" t="e">
        <f t="shared" si="13"/>
        <v>#DIV/0!</v>
      </c>
      <c r="E43" s="2">
        <f t="shared" si="7"/>
        <v>27.900000000000002</v>
      </c>
      <c r="F43" s="2">
        <f t="shared" si="8"/>
        <v>0.6</v>
      </c>
      <c r="G43" s="2">
        <f t="shared" si="9"/>
        <v>0.89999999999999991</v>
      </c>
      <c r="H43" s="2">
        <f t="shared" si="10"/>
        <v>0.3</v>
      </c>
      <c r="I43" s="2">
        <f t="shared" si="10"/>
        <v>0.3</v>
      </c>
      <c r="J43" s="31">
        <f>'BPU Vésinet'!E31</f>
        <v>0</v>
      </c>
      <c r="K43" s="31">
        <f>J43*'BPU Vésinet'!B$79</f>
        <v>0</v>
      </c>
      <c r="L43" s="31">
        <f>J43*'BPU Vésinet'!B$80</f>
        <v>0</v>
      </c>
      <c r="M43" s="31">
        <f>J43*'BPU Vésinet'!B$81</f>
        <v>0</v>
      </c>
      <c r="N43" s="31">
        <f>J43*'BPU Vésinet'!B$82</f>
        <v>0</v>
      </c>
      <c r="O43" s="24">
        <f t="shared" si="11"/>
        <v>0</v>
      </c>
      <c r="P43" s="24">
        <f t="shared" si="12"/>
        <v>0</v>
      </c>
      <c r="Q43" s="1"/>
      <c r="R43" s="1"/>
      <c r="S43" s="1"/>
      <c r="T43" s="1"/>
    </row>
    <row r="44" spans="1:20" x14ac:dyDescent="0.3">
      <c r="A44" s="50" t="s">
        <v>90</v>
      </c>
      <c r="B44" s="50"/>
      <c r="C44" s="2">
        <f>'BPU Vésinet'!C32</f>
        <v>0</v>
      </c>
      <c r="D44" s="2" t="e">
        <f t="shared" si="13"/>
        <v>#DIV/0!</v>
      </c>
      <c r="E44" s="2">
        <f t="shared" si="7"/>
        <v>27.900000000000002</v>
      </c>
      <c r="F44" s="2">
        <f t="shared" si="8"/>
        <v>0.6</v>
      </c>
      <c r="G44" s="2">
        <f t="shared" si="9"/>
        <v>0.89999999999999991</v>
      </c>
      <c r="H44" s="2">
        <f t="shared" si="10"/>
        <v>0.3</v>
      </c>
      <c r="I44" s="2">
        <f t="shared" si="10"/>
        <v>0.3</v>
      </c>
      <c r="J44" s="31">
        <f>'BPU Vésinet'!E32</f>
        <v>0</v>
      </c>
      <c r="K44" s="31">
        <f>J44*'BPU Vésinet'!B$79</f>
        <v>0</v>
      </c>
      <c r="L44" s="31">
        <f>J44*'BPU Vésinet'!B$80</f>
        <v>0</v>
      </c>
      <c r="M44" s="31">
        <f>J44*'BPU Vésinet'!B$81</f>
        <v>0</v>
      </c>
      <c r="N44" s="31">
        <f>J44*'BPU Vésinet'!B$82</f>
        <v>0</v>
      </c>
      <c r="O44" s="24">
        <f t="shared" si="11"/>
        <v>0</v>
      </c>
      <c r="P44" s="24">
        <f t="shared" si="12"/>
        <v>0</v>
      </c>
      <c r="Q44" s="1"/>
      <c r="R44" s="1"/>
      <c r="S44" s="1"/>
      <c r="T44" s="1"/>
    </row>
    <row r="45" spans="1:20" x14ac:dyDescent="0.3">
      <c r="A45" s="314" t="s">
        <v>179</v>
      </c>
      <c r="B45" s="314"/>
      <c r="C45" s="2">
        <f>'BPU Vésinet'!C33</f>
        <v>0</v>
      </c>
      <c r="D45" s="2" t="e">
        <f t="shared" si="13"/>
        <v>#DIV/0!</v>
      </c>
      <c r="E45" s="2">
        <f t="shared" si="7"/>
        <v>27.900000000000002</v>
      </c>
      <c r="F45" s="2">
        <f t="shared" si="8"/>
        <v>0.6</v>
      </c>
      <c r="G45" s="2">
        <f t="shared" si="9"/>
        <v>0.89999999999999991</v>
      </c>
      <c r="H45" s="2">
        <f t="shared" si="10"/>
        <v>0.3</v>
      </c>
      <c r="I45" s="2">
        <f t="shared" si="10"/>
        <v>0.3</v>
      </c>
      <c r="J45" s="31">
        <f>'BPU Vésinet'!E33</f>
        <v>0</v>
      </c>
      <c r="K45" s="31">
        <f>J45*'BPU Vésinet'!B$79</f>
        <v>0</v>
      </c>
      <c r="L45" s="31">
        <f>J45*'BPU Vésinet'!B$80</f>
        <v>0</v>
      </c>
      <c r="M45" s="31">
        <f>J45*'BPU Vésinet'!B$81</f>
        <v>0</v>
      </c>
      <c r="N45" s="31">
        <f>J45*'BPU Vésinet'!B$82</f>
        <v>0</v>
      </c>
      <c r="O45" s="24">
        <f t="shared" si="11"/>
        <v>0</v>
      </c>
      <c r="P45" s="24">
        <f t="shared" si="12"/>
        <v>0</v>
      </c>
      <c r="Q45" s="1"/>
      <c r="R45" s="1"/>
      <c r="S45" s="1"/>
      <c r="T45" s="1"/>
    </row>
    <row r="46" spans="1:20" x14ac:dyDescent="0.3">
      <c r="A46" s="50" t="s">
        <v>61</v>
      </c>
      <c r="B46" s="50"/>
      <c r="C46" s="2">
        <f>'BPU Vésinet'!C34</f>
        <v>0</v>
      </c>
      <c r="D46" s="2" t="e">
        <f t="shared" si="13"/>
        <v>#DIV/0!</v>
      </c>
      <c r="E46" s="2">
        <f t="shared" si="7"/>
        <v>27.900000000000002</v>
      </c>
      <c r="F46" s="2">
        <f t="shared" si="8"/>
        <v>0.6</v>
      </c>
      <c r="G46" s="2">
        <f t="shared" si="9"/>
        <v>0.89999999999999991</v>
      </c>
      <c r="H46" s="2">
        <f t="shared" ref="H46:I47" si="14">30*1%</f>
        <v>0.3</v>
      </c>
      <c r="I46" s="2">
        <f t="shared" si="14"/>
        <v>0.3</v>
      </c>
      <c r="J46" s="31">
        <f>'BPU Vésinet'!E34</f>
        <v>0</v>
      </c>
      <c r="K46" s="31">
        <f>J46*'BPU Vésinet'!B$79</f>
        <v>0</v>
      </c>
      <c r="L46" s="31">
        <f>J46*'BPU Vésinet'!B$80</f>
        <v>0</v>
      </c>
      <c r="M46" s="31">
        <f>J46*'BPU Vésinet'!B$81</f>
        <v>0</v>
      </c>
      <c r="N46" s="31">
        <f>J46*'BPU Vésinet'!B$82</f>
        <v>0</v>
      </c>
      <c r="O46" s="24">
        <f t="shared" si="11"/>
        <v>0</v>
      </c>
      <c r="P46" s="24">
        <f t="shared" si="12"/>
        <v>0</v>
      </c>
      <c r="Q46" s="1"/>
      <c r="R46" s="1"/>
      <c r="S46" s="1"/>
      <c r="T46" s="1"/>
    </row>
    <row r="47" spans="1:20" x14ac:dyDescent="0.3">
      <c r="A47" s="352" t="s">
        <v>2</v>
      </c>
      <c r="B47" s="352"/>
      <c r="C47" s="2">
        <f>'BPU Vésinet'!C35</f>
        <v>0</v>
      </c>
      <c r="D47" s="2" t="e">
        <f>60/C47</f>
        <v>#DIV/0!</v>
      </c>
      <c r="E47" s="2">
        <f t="shared" si="7"/>
        <v>27.900000000000002</v>
      </c>
      <c r="F47" s="2">
        <f t="shared" si="8"/>
        <v>0.6</v>
      </c>
      <c r="G47" s="2">
        <f t="shared" si="9"/>
        <v>0.89999999999999991</v>
      </c>
      <c r="H47" s="2">
        <f t="shared" si="14"/>
        <v>0.3</v>
      </c>
      <c r="I47" s="2">
        <f t="shared" si="14"/>
        <v>0.3</v>
      </c>
      <c r="J47" s="31">
        <f>'BPU Vésinet'!E35</f>
        <v>0</v>
      </c>
      <c r="K47" s="31">
        <f>J47*'BPU Vésinet'!B$79</f>
        <v>0</v>
      </c>
      <c r="L47" s="31">
        <f>J47*'BPU Vésinet'!B$80</f>
        <v>0</v>
      </c>
      <c r="M47" s="31">
        <f>J47*'BPU Vésinet'!B$81</f>
        <v>0</v>
      </c>
      <c r="N47" s="31">
        <f>J47*'BPU Vésinet'!B$82</f>
        <v>0</v>
      </c>
      <c r="O47" s="24">
        <f t="shared" si="11"/>
        <v>0</v>
      </c>
      <c r="P47" s="24">
        <f t="shared" si="12"/>
        <v>0</v>
      </c>
      <c r="Q47" s="1"/>
      <c r="R47" s="1"/>
      <c r="S47" s="1"/>
      <c r="T47" s="1"/>
    </row>
    <row r="48" spans="1:20" ht="15.6" x14ac:dyDescent="0.3">
      <c r="A48" s="343" t="s">
        <v>191</v>
      </c>
      <c r="B48" s="343"/>
      <c r="C48" s="343"/>
      <c r="D48" s="343"/>
      <c r="E48" s="343"/>
      <c r="F48" s="343"/>
      <c r="G48" s="343"/>
      <c r="H48" s="343"/>
      <c r="I48" s="343"/>
      <c r="J48" s="343"/>
      <c r="K48" s="173"/>
      <c r="L48" s="173"/>
      <c r="M48" s="173"/>
      <c r="N48" s="173"/>
      <c r="O48" s="163">
        <f>SUM(O30:O47)</f>
        <v>0</v>
      </c>
      <c r="P48" s="163">
        <f>SUM(P30:P47)</f>
        <v>0</v>
      </c>
      <c r="Q48" s="1"/>
      <c r="R48" s="1"/>
      <c r="S48" s="1"/>
      <c r="T48" s="1"/>
    </row>
    <row r="49" spans="1:21" ht="31.2" customHeight="1" x14ac:dyDescent="0.3">
      <c r="A49" s="365" t="s">
        <v>150</v>
      </c>
      <c r="B49" s="366"/>
      <c r="C49" s="366"/>
      <c r="D49" s="366"/>
      <c r="E49" s="366"/>
      <c r="F49" s="366"/>
      <c r="G49" s="366"/>
      <c r="H49" s="366"/>
      <c r="I49" s="366"/>
      <c r="J49" s="366"/>
      <c r="K49" s="366"/>
      <c r="L49" s="366"/>
      <c r="M49" s="366"/>
      <c r="N49" s="366"/>
      <c r="O49" s="366"/>
      <c r="P49" s="367"/>
      <c r="Q49" s="1"/>
      <c r="R49" s="1"/>
      <c r="S49" s="1"/>
      <c r="T49" s="1"/>
    </row>
    <row r="50" spans="1:21" x14ac:dyDescent="0.3">
      <c r="A50" s="342" t="s">
        <v>182</v>
      </c>
      <c r="B50" s="328"/>
      <c r="C50" s="119">
        <f>'BPU Vésinet'!C37</f>
        <v>0</v>
      </c>
      <c r="D50" s="119" t="e">
        <f>60/C50</f>
        <v>#DIV/0!</v>
      </c>
      <c r="E50" s="2">
        <f t="shared" ref="E50:E64" si="15">30*93%</f>
        <v>27.900000000000002</v>
      </c>
      <c r="F50" s="2">
        <f t="shared" ref="F50:F64" si="16">30*2%</f>
        <v>0.6</v>
      </c>
      <c r="G50" s="2">
        <f t="shared" ref="G50:G64" si="17">30*3%</f>
        <v>0.89999999999999991</v>
      </c>
      <c r="H50" s="2">
        <f t="shared" ref="H50:I64" si="18">30*1%</f>
        <v>0.3</v>
      </c>
      <c r="I50" s="2">
        <f t="shared" si="18"/>
        <v>0.3</v>
      </c>
      <c r="J50" s="159">
        <f>'BPU Vésinet'!E37</f>
        <v>0</v>
      </c>
      <c r="K50" s="31">
        <f>J50*'BPU Vésinet'!B$79</f>
        <v>0</v>
      </c>
      <c r="L50" s="31">
        <f>J50*'BPU Vésinet'!B$80</f>
        <v>0</v>
      </c>
      <c r="M50" s="31">
        <f>J50*'BPU Vésinet'!B$81</f>
        <v>0</v>
      </c>
      <c r="N50" s="31">
        <f>J50*'BPU Vésinet'!B$82</f>
        <v>0</v>
      </c>
      <c r="O50" s="160">
        <f t="shared" ref="O50:O64" si="19">(J50*E50)+(K50*F50)+(L50*G50)+(M50*H50)+(N50*I50)</f>
        <v>0</v>
      </c>
      <c r="P50" s="167">
        <f>O50*4</f>
        <v>0</v>
      </c>
      <c r="Q50" s="1"/>
      <c r="R50" s="1"/>
      <c r="S50" s="1"/>
      <c r="T50" s="1"/>
    </row>
    <row r="51" spans="1:21" x14ac:dyDescent="0.3">
      <c r="A51" s="154" t="s">
        <v>184</v>
      </c>
      <c r="B51" s="50"/>
      <c r="C51" s="119">
        <f>'BPU Vésinet'!C38</f>
        <v>0</v>
      </c>
      <c r="D51" s="2" t="e">
        <f t="shared" ref="D51:D57" si="20">60/C51</f>
        <v>#DIV/0!</v>
      </c>
      <c r="E51" s="2">
        <f t="shared" si="15"/>
        <v>27.900000000000002</v>
      </c>
      <c r="F51" s="2">
        <f t="shared" si="16"/>
        <v>0.6</v>
      </c>
      <c r="G51" s="2">
        <f t="shared" si="17"/>
        <v>0.89999999999999991</v>
      </c>
      <c r="H51" s="2">
        <f t="shared" si="18"/>
        <v>0.3</v>
      </c>
      <c r="I51" s="2">
        <f t="shared" si="18"/>
        <v>0.3</v>
      </c>
      <c r="J51" s="159">
        <f>'BPU Vésinet'!E38</f>
        <v>0</v>
      </c>
      <c r="K51" s="31">
        <f>J51*'BPU Vésinet'!B$79</f>
        <v>0</v>
      </c>
      <c r="L51" s="31">
        <f>J51*'BPU Vésinet'!B$80</f>
        <v>0</v>
      </c>
      <c r="M51" s="31">
        <f>J51*'BPU Vésinet'!B$81</f>
        <v>0</v>
      </c>
      <c r="N51" s="31">
        <f>J51*'BPU Vésinet'!B$82</f>
        <v>0</v>
      </c>
      <c r="O51" s="160">
        <f t="shared" si="19"/>
        <v>0</v>
      </c>
      <c r="P51" s="165">
        <f t="shared" ref="P51:P64" si="21">O51*4</f>
        <v>0</v>
      </c>
      <c r="Q51" s="1"/>
      <c r="R51" s="1"/>
      <c r="S51" s="1"/>
      <c r="T51" s="1"/>
    </row>
    <row r="52" spans="1:21" ht="14.4" customHeight="1" x14ac:dyDescent="0.3">
      <c r="A52" s="329" t="s">
        <v>186</v>
      </c>
      <c r="B52" s="330"/>
      <c r="C52" s="119">
        <f>'BPU Vésinet'!C39</f>
        <v>0</v>
      </c>
      <c r="D52" s="2" t="e">
        <f t="shared" si="20"/>
        <v>#DIV/0!</v>
      </c>
      <c r="E52" s="2">
        <f t="shared" si="15"/>
        <v>27.900000000000002</v>
      </c>
      <c r="F52" s="2">
        <f t="shared" si="16"/>
        <v>0.6</v>
      </c>
      <c r="G52" s="2">
        <f t="shared" si="17"/>
        <v>0.89999999999999991</v>
      </c>
      <c r="H52" s="2">
        <f t="shared" si="18"/>
        <v>0.3</v>
      </c>
      <c r="I52" s="2">
        <f t="shared" si="18"/>
        <v>0.3</v>
      </c>
      <c r="J52" s="159">
        <f>'BPU Vésinet'!E39</f>
        <v>0</v>
      </c>
      <c r="K52" s="31">
        <f>J52*'BPU Vésinet'!B$79</f>
        <v>0</v>
      </c>
      <c r="L52" s="31">
        <f>J52*'BPU Vésinet'!B$80</f>
        <v>0</v>
      </c>
      <c r="M52" s="31">
        <f>J52*'BPU Vésinet'!B$81</f>
        <v>0</v>
      </c>
      <c r="N52" s="31">
        <f>J52*'BPU Vésinet'!B$82</f>
        <v>0</v>
      </c>
      <c r="O52" s="160">
        <f t="shared" si="19"/>
        <v>0</v>
      </c>
      <c r="P52" s="165">
        <f t="shared" si="21"/>
        <v>0</v>
      </c>
      <c r="Q52" s="1"/>
      <c r="R52" s="1"/>
      <c r="S52" s="1"/>
      <c r="T52" s="1"/>
    </row>
    <row r="53" spans="1:21" x14ac:dyDescent="0.3">
      <c r="A53" s="331" t="s">
        <v>187</v>
      </c>
      <c r="B53" s="327"/>
      <c r="C53" s="119">
        <f>'BPU Vésinet'!C40</f>
        <v>0</v>
      </c>
      <c r="D53" s="2" t="e">
        <f t="shared" si="20"/>
        <v>#DIV/0!</v>
      </c>
      <c r="E53" s="2">
        <f t="shared" si="15"/>
        <v>27.900000000000002</v>
      </c>
      <c r="F53" s="2">
        <f t="shared" si="16"/>
        <v>0.6</v>
      </c>
      <c r="G53" s="2">
        <f t="shared" si="17"/>
        <v>0.89999999999999991</v>
      </c>
      <c r="H53" s="2">
        <f t="shared" si="18"/>
        <v>0.3</v>
      </c>
      <c r="I53" s="2">
        <f t="shared" si="18"/>
        <v>0.3</v>
      </c>
      <c r="J53" s="159">
        <f>'BPU Vésinet'!E40</f>
        <v>0</v>
      </c>
      <c r="K53" s="31">
        <f>J53*'BPU Vésinet'!B$79</f>
        <v>0</v>
      </c>
      <c r="L53" s="31">
        <f>J53*'BPU Vésinet'!B$80</f>
        <v>0</v>
      </c>
      <c r="M53" s="31">
        <f>J53*'BPU Vésinet'!B$81</f>
        <v>0</v>
      </c>
      <c r="N53" s="31">
        <f>J53*'BPU Vésinet'!B$82</f>
        <v>0</v>
      </c>
      <c r="O53" s="160">
        <f t="shared" si="19"/>
        <v>0</v>
      </c>
      <c r="P53" s="165">
        <f t="shared" si="21"/>
        <v>0</v>
      </c>
      <c r="Q53" s="1"/>
      <c r="R53" s="1"/>
      <c r="S53" s="1"/>
      <c r="T53" s="1"/>
    </row>
    <row r="54" spans="1:21" x14ac:dyDescent="0.3">
      <c r="A54" s="351" t="s">
        <v>185</v>
      </c>
      <c r="B54" s="314"/>
      <c r="C54" s="119">
        <f>'BPU Vésinet'!C41</f>
        <v>0</v>
      </c>
      <c r="D54" s="2" t="e">
        <f t="shared" si="20"/>
        <v>#DIV/0!</v>
      </c>
      <c r="E54" s="2">
        <f t="shared" si="15"/>
        <v>27.900000000000002</v>
      </c>
      <c r="F54" s="2">
        <f t="shared" si="16"/>
        <v>0.6</v>
      </c>
      <c r="G54" s="2">
        <f t="shared" si="17"/>
        <v>0.89999999999999991</v>
      </c>
      <c r="H54" s="2">
        <f t="shared" si="18"/>
        <v>0.3</v>
      </c>
      <c r="I54" s="2">
        <f t="shared" si="18"/>
        <v>0.3</v>
      </c>
      <c r="J54" s="159">
        <f>'BPU Vésinet'!E41</f>
        <v>0</v>
      </c>
      <c r="K54" s="31">
        <f>J54*'BPU Vésinet'!B$79</f>
        <v>0</v>
      </c>
      <c r="L54" s="31">
        <f>J54*'BPU Vésinet'!B$80</f>
        <v>0</v>
      </c>
      <c r="M54" s="31">
        <f>J54*'BPU Vésinet'!B$81</f>
        <v>0</v>
      </c>
      <c r="N54" s="31">
        <f>J54*'BPU Vésinet'!B$82</f>
        <v>0</v>
      </c>
      <c r="O54" s="160">
        <f t="shared" si="19"/>
        <v>0</v>
      </c>
      <c r="P54" s="165">
        <f t="shared" si="21"/>
        <v>0</v>
      </c>
      <c r="Q54" s="1"/>
      <c r="R54" s="1"/>
      <c r="S54" s="1"/>
      <c r="T54" s="1"/>
    </row>
    <row r="55" spans="1:21" x14ac:dyDescent="0.3">
      <c r="A55" s="154" t="s">
        <v>183</v>
      </c>
      <c r="B55" s="50"/>
      <c r="C55" s="119">
        <f>'BPU Vésinet'!C42</f>
        <v>0</v>
      </c>
      <c r="D55" s="2" t="e">
        <f t="shared" si="20"/>
        <v>#DIV/0!</v>
      </c>
      <c r="E55" s="2">
        <f t="shared" si="15"/>
        <v>27.900000000000002</v>
      </c>
      <c r="F55" s="2">
        <f t="shared" si="16"/>
        <v>0.6</v>
      </c>
      <c r="G55" s="2">
        <f t="shared" si="17"/>
        <v>0.89999999999999991</v>
      </c>
      <c r="H55" s="2">
        <f t="shared" si="18"/>
        <v>0.3</v>
      </c>
      <c r="I55" s="2">
        <f t="shared" si="18"/>
        <v>0.3</v>
      </c>
      <c r="J55" s="159">
        <f>'BPU Vésinet'!E42</f>
        <v>0</v>
      </c>
      <c r="K55" s="31">
        <f>J55*'BPU Vésinet'!B$79</f>
        <v>0</v>
      </c>
      <c r="L55" s="31">
        <f>J55*'BPU Vésinet'!B$80</f>
        <v>0</v>
      </c>
      <c r="M55" s="31">
        <f>J55*'BPU Vésinet'!B$81</f>
        <v>0</v>
      </c>
      <c r="N55" s="31">
        <f>J55*'BPU Vésinet'!B$82</f>
        <v>0</v>
      </c>
      <c r="O55" s="160">
        <f t="shared" si="19"/>
        <v>0</v>
      </c>
      <c r="P55" s="165">
        <f t="shared" si="21"/>
        <v>0</v>
      </c>
      <c r="R55" s="1"/>
      <c r="S55" s="1"/>
      <c r="T55" s="1"/>
      <c r="U55" s="1"/>
    </row>
    <row r="56" spans="1:21" ht="15.6" x14ac:dyDescent="0.3">
      <c r="A56" s="353" t="s">
        <v>12</v>
      </c>
      <c r="B56" s="29" t="s">
        <v>13</v>
      </c>
      <c r="C56" s="119">
        <f>'BPU Vésinet'!C43</f>
        <v>0</v>
      </c>
      <c r="D56" s="2" t="e">
        <f t="shared" si="20"/>
        <v>#DIV/0!</v>
      </c>
      <c r="E56" s="2">
        <f t="shared" si="15"/>
        <v>27.900000000000002</v>
      </c>
      <c r="F56" s="2">
        <f t="shared" si="16"/>
        <v>0.6</v>
      </c>
      <c r="G56" s="2">
        <f t="shared" si="17"/>
        <v>0.89999999999999991</v>
      </c>
      <c r="H56" s="2">
        <f t="shared" si="18"/>
        <v>0.3</v>
      </c>
      <c r="I56" s="2">
        <f t="shared" si="18"/>
        <v>0.3</v>
      </c>
      <c r="J56" s="159">
        <f>'BPU Vésinet'!E43</f>
        <v>0</v>
      </c>
      <c r="K56" s="31">
        <f>J56*'BPU Vésinet'!B$79</f>
        <v>0</v>
      </c>
      <c r="L56" s="31">
        <f>J56*'BPU Vésinet'!B$80</f>
        <v>0</v>
      </c>
      <c r="M56" s="31">
        <f>J56*'BPU Vésinet'!B$81</f>
        <v>0</v>
      </c>
      <c r="N56" s="31">
        <f>J56*'BPU Vésinet'!B$82</f>
        <v>0</v>
      </c>
      <c r="O56" s="160">
        <f t="shared" si="19"/>
        <v>0</v>
      </c>
      <c r="P56" s="165">
        <f t="shared" si="21"/>
        <v>0</v>
      </c>
      <c r="Q56" s="21"/>
      <c r="R56" s="21"/>
      <c r="S56" s="22"/>
      <c r="T56" s="22"/>
      <c r="U56" s="1"/>
    </row>
    <row r="57" spans="1:21" x14ac:dyDescent="0.3">
      <c r="A57" s="353"/>
      <c r="B57" s="29" t="s">
        <v>14</v>
      </c>
      <c r="C57" s="119">
        <f>'BPU Vésinet'!C44</f>
        <v>0</v>
      </c>
      <c r="D57" s="2" t="e">
        <f t="shared" si="20"/>
        <v>#DIV/0!</v>
      </c>
      <c r="E57" s="2">
        <f t="shared" si="15"/>
        <v>27.900000000000002</v>
      </c>
      <c r="F57" s="2">
        <f t="shared" si="16"/>
        <v>0.6</v>
      </c>
      <c r="G57" s="2">
        <f t="shared" si="17"/>
        <v>0.89999999999999991</v>
      </c>
      <c r="H57" s="2">
        <f t="shared" si="18"/>
        <v>0.3</v>
      </c>
      <c r="I57" s="2">
        <f t="shared" si="18"/>
        <v>0.3</v>
      </c>
      <c r="J57" s="159">
        <f>'BPU Vésinet'!E44</f>
        <v>0</v>
      </c>
      <c r="K57" s="31">
        <f>J57*'BPU Vésinet'!B$79</f>
        <v>0</v>
      </c>
      <c r="L57" s="31">
        <f>J57*'BPU Vésinet'!B$80</f>
        <v>0</v>
      </c>
      <c r="M57" s="31">
        <f>J57*'BPU Vésinet'!B$81</f>
        <v>0</v>
      </c>
      <c r="N57" s="31">
        <f>J57*'BPU Vésinet'!B$82</f>
        <v>0</v>
      </c>
      <c r="O57" s="160">
        <f t="shared" si="19"/>
        <v>0</v>
      </c>
      <c r="P57" s="165">
        <f t="shared" si="21"/>
        <v>0</v>
      </c>
    </row>
    <row r="58" spans="1:21" x14ac:dyDescent="0.3">
      <c r="A58" s="353"/>
      <c r="B58" s="29" t="s">
        <v>15</v>
      </c>
      <c r="C58" s="119">
        <f>'BPU Vésinet'!C45</f>
        <v>0</v>
      </c>
      <c r="D58" s="2" t="e">
        <f t="shared" si="0"/>
        <v>#DIV/0!</v>
      </c>
      <c r="E58" s="2">
        <f t="shared" si="15"/>
        <v>27.900000000000002</v>
      </c>
      <c r="F58" s="2">
        <f t="shared" si="16"/>
        <v>0.6</v>
      </c>
      <c r="G58" s="2">
        <f t="shared" si="17"/>
        <v>0.89999999999999991</v>
      </c>
      <c r="H58" s="2">
        <f t="shared" si="18"/>
        <v>0.3</v>
      </c>
      <c r="I58" s="2">
        <f t="shared" si="18"/>
        <v>0.3</v>
      </c>
      <c r="J58" s="159">
        <f>'BPU Vésinet'!E45</f>
        <v>0</v>
      </c>
      <c r="K58" s="31">
        <f>J58*'BPU Vésinet'!B$79</f>
        <v>0</v>
      </c>
      <c r="L58" s="31">
        <f>J58*'BPU Vésinet'!B$80</f>
        <v>0</v>
      </c>
      <c r="M58" s="31">
        <f>J58*'BPU Vésinet'!B$81</f>
        <v>0</v>
      </c>
      <c r="N58" s="31">
        <f>J58*'BPU Vésinet'!B$82</f>
        <v>0</v>
      </c>
      <c r="O58" s="160">
        <f t="shared" si="19"/>
        <v>0</v>
      </c>
      <c r="P58" s="165">
        <f t="shared" si="21"/>
        <v>0</v>
      </c>
    </row>
    <row r="59" spans="1:21" x14ac:dyDescent="0.3">
      <c r="A59" s="351" t="s">
        <v>16</v>
      </c>
      <c r="B59" s="314"/>
      <c r="C59" s="119">
        <f>'BPU Vésinet'!C46</f>
        <v>0</v>
      </c>
      <c r="D59" s="2" t="e">
        <f t="shared" si="0"/>
        <v>#DIV/0!</v>
      </c>
      <c r="E59" s="2">
        <f t="shared" si="15"/>
        <v>27.900000000000002</v>
      </c>
      <c r="F59" s="2">
        <f t="shared" si="16"/>
        <v>0.6</v>
      </c>
      <c r="G59" s="2">
        <f t="shared" si="17"/>
        <v>0.89999999999999991</v>
      </c>
      <c r="H59" s="2">
        <f t="shared" si="18"/>
        <v>0.3</v>
      </c>
      <c r="I59" s="2">
        <f t="shared" si="18"/>
        <v>0.3</v>
      </c>
      <c r="J59" s="159">
        <f>'BPU Vésinet'!E46</f>
        <v>0</v>
      </c>
      <c r="K59" s="31">
        <f>J59*'BPU Vésinet'!B$79</f>
        <v>0</v>
      </c>
      <c r="L59" s="31">
        <f>J59*'BPU Vésinet'!B$80</f>
        <v>0</v>
      </c>
      <c r="M59" s="31">
        <f>J59*'BPU Vésinet'!B$81</f>
        <v>0</v>
      </c>
      <c r="N59" s="31">
        <f>J59*'BPU Vésinet'!B$82</f>
        <v>0</v>
      </c>
      <c r="O59" s="160">
        <f t="shared" si="19"/>
        <v>0</v>
      </c>
      <c r="P59" s="165">
        <f t="shared" si="21"/>
        <v>0</v>
      </c>
    </row>
    <row r="60" spans="1:21" x14ac:dyDescent="0.3">
      <c r="A60" s="351" t="s">
        <v>62</v>
      </c>
      <c r="B60" s="314"/>
      <c r="C60" s="119">
        <f>'BPU Vésinet'!C47</f>
        <v>0</v>
      </c>
      <c r="D60" s="2" t="e">
        <f t="shared" si="0"/>
        <v>#DIV/0!</v>
      </c>
      <c r="E60" s="2">
        <f t="shared" si="15"/>
        <v>27.900000000000002</v>
      </c>
      <c r="F60" s="2">
        <f t="shared" si="16"/>
        <v>0.6</v>
      </c>
      <c r="G60" s="2">
        <f t="shared" si="17"/>
        <v>0.89999999999999991</v>
      </c>
      <c r="H60" s="2">
        <f t="shared" si="18"/>
        <v>0.3</v>
      </c>
      <c r="I60" s="2">
        <f t="shared" si="18"/>
        <v>0.3</v>
      </c>
      <c r="J60" s="159">
        <f>'BPU Vésinet'!E47</f>
        <v>0</v>
      </c>
      <c r="K60" s="31">
        <f>J60*'BPU Vésinet'!B$79</f>
        <v>0</v>
      </c>
      <c r="L60" s="31">
        <f>J60*'BPU Vésinet'!B$80</f>
        <v>0</v>
      </c>
      <c r="M60" s="31">
        <f>J60*'BPU Vésinet'!B$81</f>
        <v>0</v>
      </c>
      <c r="N60" s="31">
        <f>J60*'BPU Vésinet'!B$82</f>
        <v>0</v>
      </c>
      <c r="O60" s="160">
        <f t="shared" si="19"/>
        <v>0</v>
      </c>
      <c r="P60" s="165">
        <f t="shared" si="21"/>
        <v>0</v>
      </c>
    </row>
    <row r="61" spans="1:21" x14ac:dyDescent="0.3">
      <c r="A61" s="351" t="s">
        <v>19</v>
      </c>
      <c r="B61" s="314"/>
      <c r="C61" s="119">
        <f>'BPU Vésinet'!C48</f>
        <v>0</v>
      </c>
      <c r="D61" s="2" t="e">
        <f t="shared" si="0"/>
        <v>#DIV/0!</v>
      </c>
      <c r="E61" s="2">
        <f t="shared" si="15"/>
        <v>27.900000000000002</v>
      </c>
      <c r="F61" s="2">
        <f t="shared" si="16"/>
        <v>0.6</v>
      </c>
      <c r="G61" s="2">
        <f t="shared" si="17"/>
        <v>0.89999999999999991</v>
      </c>
      <c r="H61" s="2">
        <f t="shared" si="18"/>
        <v>0.3</v>
      </c>
      <c r="I61" s="2">
        <f t="shared" si="18"/>
        <v>0.3</v>
      </c>
      <c r="J61" s="159">
        <f>'BPU Vésinet'!E48</f>
        <v>0</v>
      </c>
      <c r="K61" s="31">
        <f>J61*'BPU Vésinet'!B$79</f>
        <v>0</v>
      </c>
      <c r="L61" s="31">
        <f>J61*'BPU Vésinet'!B$80</f>
        <v>0</v>
      </c>
      <c r="M61" s="31">
        <f>J61*'BPU Vésinet'!B$81</f>
        <v>0</v>
      </c>
      <c r="N61" s="31">
        <f>J61*'BPU Vésinet'!B$82</f>
        <v>0</v>
      </c>
      <c r="O61" s="160">
        <f t="shared" si="19"/>
        <v>0</v>
      </c>
      <c r="P61" s="165">
        <f t="shared" si="21"/>
        <v>0</v>
      </c>
    </row>
    <row r="62" spans="1:21" x14ac:dyDescent="0.3">
      <c r="A62" s="351" t="s">
        <v>20</v>
      </c>
      <c r="B62" s="314"/>
      <c r="C62" s="119">
        <f>'BPU Vésinet'!C49</f>
        <v>0</v>
      </c>
      <c r="D62" s="2" t="e">
        <f t="shared" si="0"/>
        <v>#DIV/0!</v>
      </c>
      <c r="E62" s="2">
        <f t="shared" si="15"/>
        <v>27.900000000000002</v>
      </c>
      <c r="F62" s="2">
        <f t="shared" si="16"/>
        <v>0.6</v>
      </c>
      <c r="G62" s="2">
        <f t="shared" si="17"/>
        <v>0.89999999999999991</v>
      </c>
      <c r="H62" s="2">
        <f t="shared" si="18"/>
        <v>0.3</v>
      </c>
      <c r="I62" s="2">
        <f t="shared" si="18"/>
        <v>0.3</v>
      </c>
      <c r="J62" s="159">
        <f>'BPU Vésinet'!E49</f>
        <v>0</v>
      </c>
      <c r="K62" s="31">
        <f>J62*'BPU Vésinet'!B$79</f>
        <v>0</v>
      </c>
      <c r="L62" s="31">
        <f>J62*'BPU Vésinet'!B$80</f>
        <v>0</v>
      </c>
      <c r="M62" s="31">
        <f>J62*'BPU Vésinet'!B$81</f>
        <v>0</v>
      </c>
      <c r="N62" s="31">
        <f>J62*'BPU Vésinet'!B$82</f>
        <v>0</v>
      </c>
      <c r="O62" s="160">
        <f t="shared" si="19"/>
        <v>0</v>
      </c>
      <c r="P62" s="165">
        <f t="shared" si="21"/>
        <v>0</v>
      </c>
    </row>
    <row r="63" spans="1:21" x14ac:dyDescent="0.3">
      <c r="A63" s="351" t="s">
        <v>91</v>
      </c>
      <c r="B63" s="314"/>
      <c r="C63" s="2">
        <f>'BPU Vésinet'!C50</f>
        <v>0</v>
      </c>
      <c r="D63" s="2" t="e">
        <f t="shared" si="0"/>
        <v>#DIV/0!</v>
      </c>
      <c r="E63" s="2">
        <f t="shared" si="15"/>
        <v>27.900000000000002</v>
      </c>
      <c r="F63" s="2">
        <f t="shared" si="16"/>
        <v>0.6</v>
      </c>
      <c r="G63" s="2">
        <f t="shared" si="17"/>
        <v>0.89999999999999991</v>
      </c>
      <c r="H63" s="2">
        <f t="shared" si="18"/>
        <v>0.3</v>
      </c>
      <c r="I63" s="2">
        <f t="shared" si="18"/>
        <v>0.3</v>
      </c>
      <c r="J63" s="31">
        <f>'BPU Vésinet'!E50</f>
        <v>0</v>
      </c>
      <c r="K63" s="31">
        <f>J63*'BPU Vésinet'!B$79</f>
        <v>0</v>
      </c>
      <c r="L63" s="31">
        <f>J63*'BPU Vésinet'!B$80</f>
        <v>0</v>
      </c>
      <c r="M63" s="31">
        <f>J63*'BPU Vésinet'!B$81</f>
        <v>0</v>
      </c>
      <c r="N63" s="31">
        <f>J63*'BPU Vésinet'!B$82</f>
        <v>0</v>
      </c>
      <c r="O63" s="160">
        <f t="shared" si="19"/>
        <v>0</v>
      </c>
      <c r="P63" s="165">
        <f t="shared" si="21"/>
        <v>0</v>
      </c>
    </row>
    <row r="64" spans="1:21" x14ac:dyDescent="0.3">
      <c r="A64" s="351" t="s">
        <v>92</v>
      </c>
      <c r="B64" s="314"/>
      <c r="C64" s="119">
        <f>'BPU Vésinet'!C51</f>
        <v>0</v>
      </c>
      <c r="D64" s="2" t="e">
        <f t="shared" si="0"/>
        <v>#DIV/0!</v>
      </c>
      <c r="E64" s="2">
        <f t="shared" si="15"/>
        <v>27.900000000000002</v>
      </c>
      <c r="F64" s="2">
        <f t="shared" si="16"/>
        <v>0.6</v>
      </c>
      <c r="G64" s="2">
        <f t="shared" si="17"/>
        <v>0.89999999999999991</v>
      </c>
      <c r="H64" s="2">
        <f t="shared" si="18"/>
        <v>0.3</v>
      </c>
      <c r="I64" s="2">
        <f t="shared" si="18"/>
        <v>0.3</v>
      </c>
      <c r="J64" s="159">
        <f>'BPU Vésinet'!E51</f>
        <v>0</v>
      </c>
      <c r="K64" s="31">
        <f>J64*'BPU Vésinet'!B$79</f>
        <v>0</v>
      </c>
      <c r="L64" s="31">
        <f>J64*'BPU Vésinet'!B$80</f>
        <v>0</v>
      </c>
      <c r="M64" s="31">
        <f>J64*'BPU Vésinet'!B$81</f>
        <v>0</v>
      </c>
      <c r="N64" s="31">
        <f>J64*'BPU Vésinet'!B$82</f>
        <v>0</v>
      </c>
      <c r="O64" s="160">
        <f t="shared" si="19"/>
        <v>0</v>
      </c>
      <c r="P64" s="165">
        <f t="shared" si="21"/>
        <v>0</v>
      </c>
    </row>
    <row r="65" spans="1:16" ht="15.6" x14ac:dyDescent="0.3">
      <c r="A65" s="346" t="s">
        <v>191</v>
      </c>
      <c r="B65" s="347"/>
      <c r="C65" s="347"/>
      <c r="D65" s="347"/>
      <c r="E65" s="347"/>
      <c r="F65" s="347"/>
      <c r="G65" s="347"/>
      <c r="H65" s="347"/>
      <c r="I65" s="347"/>
      <c r="J65" s="348"/>
      <c r="K65" s="170"/>
      <c r="L65" s="170"/>
      <c r="M65" s="170"/>
      <c r="N65" s="170"/>
      <c r="O65" s="162">
        <f>SUM(O50:O64)</f>
        <v>0</v>
      </c>
      <c r="P65" s="166">
        <f>SUM(P50:P64)</f>
        <v>0</v>
      </c>
    </row>
    <row r="66" spans="1:16" ht="27.6" customHeight="1" x14ac:dyDescent="0.3">
      <c r="A66" s="365" t="s">
        <v>152</v>
      </c>
      <c r="B66" s="366"/>
      <c r="C66" s="366"/>
      <c r="D66" s="366"/>
      <c r="E66" s="366"/>
      <c r="F66" s="366"/>
      <c r="G66" s="366"/>
      <c r="H66" s="366"/>
      <c r="I66" s="366"/>
      <c r="J66" s="366"/>
      <c r="K66" s="366"/>
      <c r="L66" s="366"/>
      <c r="M66" s="366"/>
      <c r="N66" s="366"/>
      <c r="O66" s="366"/>
      <c r="P66" s="367"/>
    </row>
    <row r="67" spans="1:16" x14ac:dyDescent="0.3">
      <c r="A67" s="369" t="s">
        <v>21</v>
      </c>
      <c r="B67" s="312"/>
      <c r="C67" s="119">
        <f>'BPU Vésinet'!C54</f>
        <v>0</v>
      </c>
      <c r="D67" s="119" t="e">
        <f t="shared" si="0"/>
        <v>#DIV/0!</v>
      </c>
      <c r="E67" s="2">
        <f t="shared" ref="E67:E69" si="22">30*93%</f>
        <v>27.900000000000002</v>
      </c>
      <c r="F67" s="2">
        <f t="shared" ref="F67:F69" si="23">30*2%</f>
        <v>0.6</v>
      </c>
      <c r="G67" s="2">
        <f t="shared" ref="G67:G69" si="24">30*3%</f>
        <v>0.89999999999999991</v>
      </c>
      <c r="H67" s="2">
        <f t="shared" ref="H67:I69" si="25">30*1%</f>
        <v>0.3</v>
      </c>
      <c r="I67" s="2">
        <f t="shared" si="25"/>
        <v>0.3</v>
      </c>
      <c r="J67" s="159">
        <f>'BPU Vésinet'!E54</f>
        <v>0</v>
      </c>
      <c r="K67" s="31">
        <f>J67*'BPU Vésinet'!B$79</f>
        <v>0</v>
      </c>
      <c r="L67" s="31">
        <f>J67*'BPU Vésinet'!B$80</f>
        <v>0</v>
      </c>
      <c r="M67" s="31">
        <f>J67*'BPU Vésinet'!B$81</f>
        <v>0</v>
      </c>
      <c r="N67" s="31">
        <f>J67*'BPU Vésinet'!B$82</f>
        <v>0</v>
      </c>
      <c r="O67" s="161">
        <f t="shared" ref="O67:O69" si="26">(J67*E67)+(K67*F67)+(L67*G67)+(M67*H67)+(N67*I67)</f>
        <v>0</v>
      </c>
      <c r="P67" s="168">
        <f>O67*4</f>
        <v>0</v>
      </c>
    </row>
    <row r="68" spans="1:16" x14ac:dyDescent="0.3">
      <c r="A68" s="153" t="s">
        <v>22</v>
      </c>
      <c r="B68" s="27"/>
      <c r="C68" s="119">
        <f>'BPU Vésinet'!C55</f>
        <v>0</v>
      </c>
      <c r="D68" s="2" t="e">
        <f t="shared" si="0"/>
        <v>#DIV/0!</v>
      </c>
      <c r="E68" s="2">
        <f t="shared" si="22"/>
        <v>27.900000000000002</v>
      </c>
      <c r="F68" s="2">
        <f t="shared" si="23"/>
        <v>0.6</v>
      </c>
      <c r="G68" s="2">
        <f t="shared" si="24"/>
        <v>0.89999999999999991</v>
      </c>
      <c r="H68" s="2">
        <f t="shared" si="25"/>
        <v>0.3</v>
      </c>
      <c r="I68" s="2">
        <f t="shared" si="25"/>
        <v>0.3</v>
      </c>
      <c r="J68" s="159">
        <f>'BPU Vésinet'!E55</f>
        <v>0</v>
      </c>
      <c r="K68" s="31">
        <f>J68*'BPU Vésinet'!B$79</f>
        <v>0</v>
      </c>
      <c r="L68" s="31">
        <f>J68*'BPU Vésinet'!B$80</f>
        <v>0</v>
      </c>
      <c r="M68" s="31">
        <f>J68*'BPU Vésinet'!B$81</f>
        <v>0</v>
      </c>
      <c r="N68" s="31">
        <f>J68*'BPU Vésinet'!B$82</f>
        <v>0</v>
      </c>
      <c r="O68" s="161">
        <f t="shared" si="26"/>
        <v>0</v>
      </c>
      <c r="P68" s="168">
        <f t="shared" ref="P68:P69" si="27">O68*4</f>
        <v>0</v>
      </c>
    </row>
    <row r="69" spans="1:16" x14ac:dyDescent="0.3">
      <c r="A69" s="153" t="s">
        <v>8</v>
      </c>
      <c r="B69" s="27"/>
      <c r="C69" s="2">
        <f>'BPU Vésinet'!C56</f>
        <v>0</v>
      </c>
      <c r="D69" s="2" t="e">
        <f t="shared" si="0"/>
        <v>#DIV/0!</v>
      </c>
      <c r="E69" s="2">
        <f t="shared" si="22"/>
        <v>27.900000000000002</v>
      </c>
      <c r="F69" s="2">
        <f t="shared" si="23"/>
        <v>0.6</v>
      </c>
      <c r="G69" s="2">
        <f t="shared" si="24"/>
        <v>0.89999999999999991</v>
      </c>
      <c r="H69" s="2">
        <f t="shared" si="25"/>
        <v>0.3</v>
      </c>
      <c r="I69" s="2">
        <f t="shared" si="25"/>
        <v>0.3</v>
      </c>
      <c r="J69" s="31">
        <f>'BPU Vésinet'!E56</f>
        <v>0</v>
      </c>
      <c r="K69" s="31">
        <f>J69*'BPU Vésinet'!B$79</f>
        <v>0</v>
      </c>
      <c r="L69" s="31">
        <f>J69*'BPU Vésinet'!B$80</f>
        <v>0</v>
      </c>
      <c r="M69" s="31">
        <f>J69*'BPU Vésinet'!B$81</f>
        <v>0</v>
      </c>
      <c r="N69" s="31">
        <f>J69*'BPU Vésinet'!B$82</f>
        <v>0</v>
      </c>
      <c r="O69" s="161">
        <f t="shared" si="26"/>
        <v>0</v>
      </c>
      <c r="P69" s="168">
        <f t="shared" si="27"/>
        <v>0</v>
      </c>
    </row>
    <row r="70" spans="1:16" ht="16.2" thickBot="1" x14ac:dyDescent="0.35">
      <c r="A70" s="354" t="s">
        <v>191</v>
      </c>
      <c r="B70" s="355"/>
      <c r="C70" s="355"/>
      <c r="D70" s="355"/>
      <c r="E70" s="355"/>
      <c r="F70" s="355"/>
      <c r="G70" s="355"/>
      <c r="H70" s="355"/>
      <c r="I70" s="355"/>
      <c r="J70" s="356"/>
      <c r="K70" s="171"/>
      <c r="L70" s="171"/>
      <c r="M70" s="171"/>
      <c r="N70" s="171"/>
      <c r="O70" s="164">
        <f>SUM(O67:O69)</f>
        <v>0</v>
      </c>
      <c r="P70" s="169">
        <f>SUM(P67:P69)</f>
        <v>0</v>
      </c>
    </row>
    <row r="71" spans="1:16" ht="26.4" customHeight="1" thickBot="1" x14ac:dyDescent="0.4">
      <c r="A71" s="357" t="s">
        <v>67</v>
      </c>
      <c r="B71" s="358"/>
      <c r="C71" s="358"/>
      <c r="D71" s="358"/>
      <c r="E71" s="358"/>
      <c r="F71" s="358"/>
      <c r="G71" s="358"/>
      <c r="H71" s="358"/>
      <c r="I71" s="358"/>
      <c r="J71" s="359"/>
      <c r="K71" s="172"/>
      <c r="L71" s="172"/>
      <c r="M71" s="172"/>
      <c r="N71" s="172"/>
      <c r="O71" s="174">
        <f>O70+O65+O48+O28+O23</f>
        <v>0</v>
      </c>
      <c r="P71" s="174">
        <f>P70+P65+P48+P28+P23</f>
        <v>0</v>
      </c>
    </row>
  </sheetData>
  <sheetProtection algorithmName="SHA-512" hashValue="5dPSm8PICmz2iBza7qUIXcl/LEEETSkSrnAnrS0m7Dtu1fgqWmXSso2n8S90BNvPcNYQ/oUfufczcxFS9FAjGg==" saltValue="piN8XNUEEUFmLrSX/UPwmw==" spinCount="100000" sheet="1" objects="1" scenarios="1"/>
  <mergeCells count="49">
    <mergeCell ref="A70:J70"/>
    <mergeCell ref="A71:J71"/>
    <mergeCell ref="E19:I19"/>
    <mergeCell ref="A19:B20"/>
    <mergeCell ref="C19:C20"/>
    <mergeCell ref="D19:D20"/>
    <mergeCell ref="A21:P21"/>
    <mergeCell ref="A24:P24"/>
    <mergeCell ref="A29:P29"/>
    <mergeCell ref="J19:N19"/>
    <mergeCell ref="A49:P49"/>
    <mergeCell ref="A66:P66"/>
    <mergeCell ref="O19:O20"/>
    <mergeCell ref="A64:B64"/>
    <mergeCell ref="A67:B67"/>
    <mergeCell ref="A23:J23"/>
    <mergeCell ref="A65:J65"/>
    <mergeCell ref="P19:P20"/>
    <mergeCell ref="A59:B59"/>
    <mergeCell ref="A60:B60"/>
    <mergeCell ref="A61:B61"/>
    <mergeCell ref="A62:B62"/>
    <mergeCell ref="A63:B63"/>
    <mergeCell ref="A32:B32"/>
    <mergeCell ref="A47:B47"/>
    <mergeCell ref="A53:B53"/>
    <mergeCell ref="A54:B54"/>
    <mergeCell ref="A56:A58"/>
    <mergeCell ref="A52:B52"/>
    <mergeCell ref="A26:B26"/>
    <mergeCell ref="A40:B40"/>
    <mergeCell ref="A33:B33"/>
    <mergeCell ref="A2:S2"/>
    <mergeCell ref="A3:S3"/>
    <mergeCell ref="A4:S4"/>
    <mergeCell ref="A22:B22"/>
    <mergeCell ref="A25:B25"/>
    <mergeCell ref="A34:B34"/>
    <mergeCell ref="A6:S6"/>
    <mergeCell ref="A50:B50"/>
    <mergeCell ref="A39:B39"/>
    <mergeCell ref="A45:B45"/>
    <mergeCell ref="A41:B41"/>
    <mergeCell ref="A42:B42"/>
    <mergeCell ref="A43:B43"/>
    <mergeCell ref="A30:B30"/>
    <mergeCell ref="A31:B31"/>
    <mergeCell ref="A28:J28"/>
    <mergeCell ref="A48:J48"/>
  </mergeCells>
  <pageMargins left="0" right="0" top="0" bottom="0" header="0.31496062992125984" footer="0.31496062992125984"/>
  <pageSetup paperSize="9" scale="6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2B999FE40F1E4CBB79B864BC85E190" ma:contentTypeVersion="11" ma:contentTypeDescription="Crée un document." ma:contentTypeScope="" ma:versionID="8d865ed4065162c72e14b318559c061b">
  <xsd:schema xmlns:xsd="http://www.w3.org/2001/XMLSchema" xmlns:xs="http://www.w3.org/2001/XMLSchema" xmlns:p="http://schemas.microsoft.com/office/2006/metadata/properties" xmlns:ns3="1acf9afd-3c73-4823-9f9d-db81b49160af" targetNamespace="http://schemas.microsoft.com/office/2006/metadata/properties" ma:root="true" ma:fieldsID="d8cf64029a226e21a734b3674d458020" ns3:_="">
    <xsd:import namespace="1acf9afd-3c73-4823-9f9d-db81b49160af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cf9afd-3c73-4823-9f9d-db81b49160af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acf9afd-3c73-4823-9f9d-db81b49160a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D86BC4-20D0-4628-9C52-37F1A846C2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cf9afd-3c73-4823-9f9d-db81b49160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911320-901B-4E87-9131-71912A9D1B15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1acf9afd-3c73-4823-9f9d-db81b49160af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6B47F0E-D67E-4731-AD1B-4C93724E43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DPGF</vt:lpstr>
      <vt:lpstr>BPU Vésinet</vt:lpstr>
      <vt:lpstr>DQE</vt:lpstr>
    </vt:vector>
  </TitlesOfParts>
  <Company>Centre Hospitalier de Versailles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MANZON Maud</dc:creator>
  <cp:lastModifiedBy>MANZON Maud</cp:lastModifiedBy>
  <cp:lastPrinted>2025-11-14T14:52:00Z</cp:lastPrinted>
  <dcterms:created xsi:type="dcterms:W3CDTF">2025-07-25T09:53:59Z</dcterms:created>
  <dcterms:modified xsi:type="dcterms:W3CDTF">2025-11-27T13:47:33Z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0x010100C52B999FE40F1E4CBB79B864BC85E190</vt:lpwstr>
  </property>
</Properties>
</file>